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Հայերեն" sheetId="2" r:id="rId1"/>
    <sheet name="Ռուսերեն" sheetId="1" r:id="rId2"/>
  </sheets>
  <definedNames>
    <definedName name="_xlnm._FilterDatabase" localSheetId="1" hidden="1">Ռուսերեն!$D$1:$D$342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F20" i="1"/>
  <c r="F21" i="1"/>
  <c r="G21" i="1" s="1"/>
  <c r="F25" i="1"/>
  <c r="G25" i="1" s="1"/>
  <c r="F26" i="1"/>
  <c r="G26" i="1" s="1"/>
  <c r="F27" i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F38" i="1"/>
  <c r="F39" i="1"/>
  <c r="G39" i="1" s="1"/>
  <c r="F40" i="1"/>
  <c r="F44" i="1"/>
  <c r="G44" i="1" s="1"/>
  <c r="F45" i="1"/>
  <c r="F46" i="1"/>
  <c r="F47" i="1"/>
  <c r="G47" i="1" s="1"/>
  <c r="F48" i="1"/>
  <c r="G48" i="1" s="1"/>
  <c r="F52" i="1"/>
  <c r="G52" i="1" s="1"/>
  <c r="F53" i="1"/>
  <c r="G53" i="1" s="1"/>
  <c r="F54" i="1"/>
  <c r="G54" i="1" s="1"/>
  <c r="F55" i="1"/>
  <c r="G55" i="1" s="1"/>
  <c r="F56" i="1"/>
  <c r="G56" i="1" s="1"/>
  <c r="F60" i="1"/>
  <c r="F61" i="1"/>
  <c r="F62" i="1"/>
  <c r="F63" i="1"/>
  <c r="F64" i="1"/>
  <c r="F65" i="1"/>
  <c r="F66" i="1"/>
  <c r="F70" i="1"/>
  <c r="F71" i="1"/>
  <c r="F72" i="1"/>
  <c r="F73" i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9" i="1"/>
  <c r="G89" i="1" s="1"/>
  <c r="F90" i="1"/>
  <c r="G90" i="1" s="1"/>
  <c r="F91" i="1"/>
  <c r="G91" i="1" s="1"/>
  <c r="F92" i="1"/>
  <c r="F93" i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F107" i="1"/>
  <c r="F108" i="1"/>
  <c r="F109" i="1"/>
  <c r="F110" i="1"/>
  <c r="F111" i="1"/>
  <c r="F112" i="1"/>
  <c r="F113" i="1"/>
  <c r="F114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90" i="1"/>
  <c r="F191" i="1"/>
  <c r="F192" i="1"/>
  <c r="F193" i="1"/>
  <c r="F194" i="1"/>
  <c r="F195" i="1"/>
  <c r="F196" i="1"/>
  <c r="F197" i="1"/>
  <c r="F198" i="1"/>
  <c r="F199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G272" i="2"/>
  <c r="G113" i="2"/>
  <c r="G57" i="1" l="1"/>
  <c r="G86" i="1"/>
  <c r="G72" i="1"/>
  <c r="G273" i="2"/>
  <c r="E224" i="2"/>
  <c r="E207" i="2"/>
  <c r="E193" i="2"/>
  <c r="E171" i="2"/>
  <c r="E168" i="2"/>
  <c r="E167" i="2"/>
  <c r="E165" i="2"/>
  <c r="E161" i="2"/>
  <c r="E156" i="2"/>
  <c r="E152" i="2"/>
  <c r="E141" i="2"/>
  <c r="E135" i="2"/>
  <c r="E134" i="2"/>
  <c r="E133" i="2"/>
  <c r="E132" i="2"/>
  <c r="E131" i="2"/>
  <c r="E127" i="2"/>
  <c r="E122" i="2"/>
  <c r="E114" i="2"/>
  <c r="E115" i="2" s="1"/>
  <c r="E112" i="2"/>
  <c r="E103" i="2"/>
  <c r="E93" i="2"/>
  <c r="E92" i="2"/>
  <c r="E73" i="2"/>
  <c r="E72" i="2"/>
  <c r="E71" i="2"/>
  <c r="E70" i="2"/>
  <c r="E66" i="2"/>
  <c r="E65" i="2"/>
  <c r="E64" i="2"/>
  <c r="E63" i="2"/>
  <c r="E62" i="2"/>
  <c r="E61" i="2"/>
  <c r="E60" i="2"/>
  <c r="E46" i="2"/>
  <c r="E45" i="2"/>
  <c r="E40" i="2"/>
  <c r="E38" i="2"/>
  <c r="E37" i="2"/>
  <c r="E27" i="2"/>
  <c r="E20" i="2"/>
  <c r="E16" i="2"/>
  <c r="F116" i="2"/>
  <c r="G116" i="2" s="1"/>
  <c r="E214" i="1"/>
  <c r="E197" i="1"/>
  <c r="E184" i="1"/>
  <c r="E162" i="1"/>
  <c r="E160" i="1"/>
  <c r="E159" i="1"/>
  <c r="E158" i="1"/>
  <c r="E155" i="1"/>
  <c r="E151" i="1"/>
  <c r="E148" i="1"/>
  <c r="E138" i="1"/>
  <c r="E132" i="1"/>
  <c r="E131" i="1"/>
  <c r="E130" i="1"/>
  <c r="E129" i="1"/>
  <c r="E128" i="1"/>
  <c r="E125" i="1"/>
  <c r="E120" i="1"/>
  <c r="E112" i="1"/>
  <c r="E113" i="1" s="1"/>
  <c r="E111" i="1"/>
  <c r="E103" i="1"/>
  <c r="G103" i="1" s="1"/>
  <c r="E93" i="1"/>
  <c r="G93" i="1" s="1"/>
  <c r="E92" i="1"/>
  <c r="G92" i="1" s="1"/>
  <c r="E73" i="1"/>
  <c r="G73" i="1" s="1"/>
  <c r="E72" i="1"/>
  <c r="E71" i="1"/>
  <c r="G71" i="1" s="1"/>
  <c r="E70" i="1"/>
  <c r="G70" i="1" s="1"/>
  <c r="E66" i="1"/>
  <c r="G66" i="1" s="1"/>
  <c r="E65" i="1"/>
  <c r="G65" i="1" s="1"/>
  <c r="E64" i="1"/>
  <c r="G64" i="1" s="1"/>
  <c r="E63" i="1"/>
  <c r="G63" i="1" s="1"/>
  <c r="E62" i="1"/>
  <c r="G62" i="1" s="1"/>
  <c r="E61" i="1"/>
  <c r="G61" i="1" s="1"/>
  <c r="E60" i="1"/>
  <c r="G60" i="1" s="1"/>
  <c r="E46" i="1"/>
  <c r="G46" i="1" s="1"/>
  <c r="E45" i="1"/>
  <c r="G45" i="1" s="1"/>
  <c r="E40" i="1"/>
  <c r="G40" i="1" s="1"/>
  <c r="E38" i="1"/>
  <c r="G38" i="1" s="1"/>
  <c r="E37" i="1"/>
  <c r="G37" i="1" s="1"/>
  <c r="E27" i="1"/>
  <c r="G27" i="1" s="1"/>
  <c r="E20" i="1"/>
  <c r="G20" i="1" s="1"/>
  <c r="E16" i="1"/>
  <c r="G16" i="1" s="1"/>
  <c r="G255" i="1"/>
  <c r="G41" i="1" l="1"/>
  <c r="G74" i="1"/>
  <c r="G22" i="1"/>
  <c r="G17" i="1"/>
  <c r="G104" i="1"/>
  <c r="G49" i="1"/>
  <c r="G67" i="1"/>
  <c r="F38" i="2"/>
  <c r="G38" i="2" s="1"/>
  <c r="F85" i="2"/>
  <c r="G85" i="2" s="1"/>
  <c r="F12" i="2"/>
  <c r="G12" i="2" s="1"/>
  <c r="F25" i="2"/>
  <c r="G25" i="2" s="1"/>
  <c r="F72" i="2"/>
  <c r="G72" i="2" s="1"/>
  <c r="F89" i="2"/>
  <c r="G89" i="2" s="1"/>
  <c r="F102" i="2"/>
  <c r="G102" i="2" s="1"/>
  <c r="F127" i="2"/>
  <c r="G127" i="2" s="1"/>
  <c r="F114" i="2"/>
  <c r="G114" i="2" s="1"/>
  <c r="F121" i="2"/>
  <c r="G121" i="2" s="1"/>
  <c r="F139" i="2"/>
  <c r="G139" i="2" s="1"/>
  <c r="F46" i="2"/>
  <c r="G46" i="2" s="1"/>
  <c r="F145" i="2"/>
  <c r="G145" i="2" s="1"/>
  <c r="F167" i="2"/>
  <c r="G167" i="2" s="1"/>
  <c r="F193" i="2"/>
  <c r="G193" i="2" s="1"/>
  <c r="F238" i="2"/>
  <c r="G238" i="2" s="1"/>
  <c r="F10" i="2"/>
  <c r="G10" i="2" s="1"/>
  <c r="F11" i="2"/>
  <c r="G11" i="2" s="1"/>
  <c r="F16" i="2"/>
  <c r="G16" i="2" s="1"/>
  <c r="F30" i="2"/>
  <c r="G30" i="2" s="1"/>
  <c r="F31" i="2"/>
  <c r="G31" i="2" s="1"/>
  <c r="F32" i="2"/>
  <c r="G32" i="2" s="1"/>
  <c r="F36" i="2"/>
  <c r="G36" i="2" s="1"/>
  <c r="F55" i="2"/>
  <c r="G55" i="2" s="1"/>
  <c r="F65" i="2"/>
  <c r="G65" i="2" s="1"/>
  <c r="F70" i="2"/>
  <c r="G70" i="2" s="1"/>
  <c r="F77" i="2"/>
  <c r="G77" i="2" s="1"/>
  <c r="F78" i="2"/>
  <c r="G78" i="2" s="1"/>
  <c r="F79" i="2"/>
  <c r="G79" i="2" s="1"/>
  <c r="F80" i="2"/>
  <c r="G80" i="2" s="1"/>
  <c r="F84" i="2"/>
  <c r="G84" i="2" s="1"/>
  <c r="F96" i="2"/>
  <c r="G96" i="2" s="1"/>
  <c r="F265" i="2"/>
  <c r="G265" i="2" s="1"/>
  <c r="F263" i="2"/>
  <c r="G263" i="2" s="1"/>
  <c r="F261" i="2"/>
  <c r="G261" i="2" s="1"/>
  <c r="F259" i="2"/>
  <c r="G259" i="2" s="1"/>
  <c r="F257" i="2"/>
  <c r="G257" i="2" s="1"/>
  <c r="F255" i="2"/>
  <c r="G255" i="2" s="1"/>
  <c r="F251" i="2"/>
  <c r="G251" i="2" s="1"/>
  <c r="F250" i="2"/>
  <c r="G250" i="2" s="1"/>
  <c r="F231" i="2"/>
  <c r="G231" i="2" s="1"/>
  <c r="F225" i="2"/>
  <c r="G225" i="2" s="1"/>
  <c r="F223" i="2"/>
  <c r="G223" i="2" s="1"/>
  <c r="F221" i="2"/>
  <c r="G221" i="2" s="1"/>
  <c r="F216" i="2"/>
  <c r="G216" i="2" s="1"/>
  <c r="F214" i="2"/>
  <c r="G214" i="2" s="1"/>
  <c r="F207" i="2"/>
  <c r="G207" i="2" s="1"/>
  <c r="F205" i="2"/>
  <c r="G205" i="2" s="1"/>
  <c r="F203" i="2"/>
  <c r="G203" i="2" s="1"/>
  <c r="F201" i="2"/>
  <c r="G201" i="2" s="1"/>
  <c r="F192" i="2"/>
  <c r="G192" i="2" s="1"/>
  <c r="F191" i="2"/>
  <c r="G191" i="2" s="1"/>
  <c r="F179" i="2"/>
  <c r="G179" i="2" s="1"/>
  <c r="F174" i="2"/>
  <c r="G174" i="2" s="1"/>
  <c r="F156" i="2"/>
  <c r="G156" i="2" s="1"/>
  <c r="F155" i="2"/>
  <c r="G155" i="2" s="1"/>
  <c r="F153" i="2"/>
  <c r="G153" i="2" s="1"/>
  <c r="F248" i="2"/>
  <c r="G248" i="2" s="1"/>
  <c r="F246" i="2"/>
  <c r="G246" i="2" s="1"/>
  <c r="F244" i="2"/>
  <c r="G244" i="2" s="1"/>
  <c r="F242" i="2"/>
  <c r="G242" i="2" s="1"/>
  <c r="F240" i="2"/>
  <c r="G240" i="2" s="1"/>
  <c r="F235" i="2"/>
  <c r="G235" i="2" s="1"/>
  <c r="F228" i="2"/>
  <c r="G228" i="2" s="1"/>
  <c r="F218" i="2"/>
  <c r="G218" i="2" s="1"/>
  <c r="F209" i="2"/>
  <c r="G209" i="2" s="1"/>
  <c r="F208" i="2"/>
  <c r="G208" i="2" s="1"/>
  <c r="F195" i="2"/>
  <c r="G195" i="2" s="1"/>
  <c r="F194" i="2"/>
  <c r="G194" i="2" s="1"/>
  <c r="F189" i="2"/>
  <c r="G189" i="2" s="1"/>
  <c r="F186" i="2"/>
  <c r="G186" i="2" s="1"/>
  <c r="F184" i="2"/>
  <c r="G184" i="2" s="1"/>
  <c r="F182" i="2"/>
  <c r="G182" i="2" s="1"/>
  <c r="F180" i="2"/>
  <c r="G180" i="2" s="1"/>
  <c r="F173" i="2"/>
  <c r="G173" i="2" s="1"/>
  <c r="F165" i="2"/>
  <c r="G165" i="2" s="1"/>
  <c r="F164" i="2"/>
  <c r="G164" i="2" s="1"/>
  <c r="F162" i="2"/>
  <c r="G162" i="2" s="1"/>
  <c r="F161" i="2"/>
  <c r="G161" i="2" s="1"/>
  <c r="F150" i="2"/>
  <c r="G150" i="2" s="1"/>
  <c r="F266" i="2"/>
  <c r="G266" i="2" s="1"/>
  <c r="F264" i="2"/>
  <c r="G264" i="2" s="1"/>
  <c r="F262" i="2"/>
  <c r="G262" i="2" s="1"/>
  <c r="F260" i="2"/>
  <c r="G260" i="2" s="1"/>
  <c r="F258" i="2"/>
  <c r="G258" i="2" s="1"/>
  <c r="F256" i="2"/>
  <c r="G256" i="2" s="1"/>
  <c r="F230" i="2"/>
  <c r="G230" i="2" s="1"/>
  <c r="F226" i="2"/>
  <c r="G226" i="2" s="1"/>
  <c r="F224" i="2"/>
  <c r="G224" i="2" s="1"/>
  <c r="F222" i="2"/>
  <c r="G222" i="2" s="1"/>
  <c r="F220" i="2"/>
  <c r="G220" i="2" s="1"/>
  <c r="F215" i="2"/>
  <c r="G215" i="2" s="1"/>
  <c r="F213" i="2"/>
  <c r="G213" i="2" s="1"/>
  <c r="F206" i="2"/>
  <c r="G206" i="2" s="1"/>
  <c r="F204" i="2"/>
  <c r="G204" i="2" s="1"/>
  <c r="F202" i="2"/>
  <c r="G202" i="2" s="1"/>
  <c r="F200" i="2"/>
  <c r="G200" i="2" s="1"/>
  <c r="F181" i="2"/>
  <c r="G181" i="2" s="1"/>
  <c r="F172" i="2"/>
  <c r="G172" i="2" s="1"/>
  <c r="F160" i="2"/>
  <c r="G160" i="2" s="1"/>
  <c r="F157" i="2"/>
  <c r="G157" i="2" s="1"/>
  <c r="F152" i="2"/>
  <c r="G152" i="2" s="1"/>
  <c r="F151" i="2"/>
  <c r="G151" i="2" s="1"/>
  <c r="F245" i="2"/>
  <c r="G245" i="2" s="1"/>
  <c r="F217" i="2"/>
  <c r="G217" i="2" s="1"/>
  <c r="F185" i="2"/>
  <c r="G185" i="2" s="1"/>
  <c r="F168" i="2"/>
  <c r="G168" i="2" s="1"/>
  <c r="F133" i="2"/>
  <c r="G133" i="2" s="1"/>
  <c r="F132" i="2"/>
  <c r="G132" i="2" s="1"/>
  <c r="F125" i="2"/>
  <c r="G125" i="2" s="1"/>
  <c r="F124" i="2"/>
  <c r="G124" i="2" s="1"/>
  <c r="F122" i="2"/>
  <c r="G122" i="2" s="1"/>
  <c r="F111" i="2"/>
  <c r="G111" i="2" s="1"/>
  <c r="F82" i="2"/>
  <c r="G82" i="2" s="1"/>
  <c r="F73" i="2"/>
  <c r="G73" i="2" s="1"/>
  <c r="F71" i="2"/>
  <c r="G71" i="2" s="1"/>
  <c r="F66" i="2"/>
  <c r="G66" i="2" s="1"/>
  <c r="F62" i="2"/>
  <c r="G62" i="2" s="1"/>
  <c r="F53" i="2"/>
  <c r="G53" i="2" s="1"/>
  <c r="F44" i="2"/>
  <c r="G44" i="2" s="1"/>
  <c r="F40" i="2"/>
  <c r="G40" i="2" s="1"/>
  <c r="F37" i="2"/>
  <c r="G37" i="2" s="1"/>
  <c r="F29" i="2"/>
  <c r="G29" i="2" s="1"/>
  <c r="F28" i="2"/>
  <c r="G28" i="2" s="1"/>
  <c r="F247" i="2"/>
  <c r="G247" i="2" s="1"/>
  <c r="F239" i="2"/>
  <c r="G239" i="2" s="1"/>
  <c r="F236" i="2"/>
  <c r="G236" i="2" s="1"/>
  <c r="F219" i="2"/>
  <c r="G219" i="2" s="1"/>
  <c r="F188" i="2"/>
  <c r="G188" i="2" s="1"/>
  <c r="F187" i="2"/>
  <c r="G187" i="2" s="1"/>
  <c r="F178" i="2"/>
  <c r="G178" i="2" s="1"/>
  <c r="F148" i="2"/>
  <c r="G148" i="2" s="1"/>
  <c r="F143" i="2"/>
  <c r="G143" i="2" s="1"/>
  <c r="F131" i="2"/>
  <c r="G131" i="2" s="1"/>
  <c r="F123" i="2"/>
  <c r="G123" i="2" s="1"/>
  <c r="F120" i="2"/>
  <c r="G120" i="2" s="1"/>
  <c r="F109" i="2"/>
  <c r="G109" i="2" s="1"/>
  <c r="F101" i="2"/>
  <c r="G101" i="2" s="1"/>
  <c r="F95" i="2"/>
  <c r="G95" i="2" s="1"/>
  <c r="F93" i="2"/>
  <c r="G93" i="2" s="1"/>
  <c r="F90" i="2"/>
  <c r="G90" i="2" s="1"/>
  <c r="F249" i="2"/>
  <c r="G249" i="2" s="1"/>
  <c r="F241" i="2"/>
  <c r="G241" i="2" s="1"/>
  <c r="F229" i="2"/>
  <c r="G229" i="2" s="1"/>
  <c r="F190" i="2"/>
  <c r="G190" i="2" s="1"/>
  <c r="F169" i="2"/>
  <c r="G169" i="2" s="1"/>
  <c r="F142" i="2"/>
  <c r="G142" i="2" s="1"/>
  <c r="F135" i="2"/>
  <c r="G135" i="2" s="1"/>
  <c r="F129" i="2"/>
  <c r="G129" i="2" s="1"/>
  <c r="F126" i="2"/>
  <c r="G126" i="2" s="1"/>
  <c r="F98" i="2"/>
  <c r="G98" i="2" s="1"/>
  <c r="F94" i="2"/>
  <c r="G94" i="2" s="1"/>
  <c r="F92" i="2"/>
  <c r="G92" i="2" s="1"/>
  <c r="F91" i="2"/>
  <c r="G91" i="2" s="1"/>
  <c r="F83" i="2"/>
  <c r="G83" i="2" s="1"/>
  <c r="F81" i="2"/>
  <c r="G81" i="2" s="1"/>
  <c r="F64" i="2"/>
  <c r="G64" i="2" s="1"/>
  <c r="F60" i="2"/>
  <c r="G60" i="2" s="1"/>
  <c r="F54" i="2"/>
  <c r="G54" i="2" s="1"/>
  <c r="F52" i="2"/>
  <c r="G52" i="2" s="1"/>
  <c r="F48" i="2"/>
  <c r="G48" i="2" s="1"/>
  <c r="F47" i="2"/>
  <c r="G47" i="2" s="1"/>
  <c r="F27" i="2"/>
  <c r="G27" i="2" s="1"/>
  <c r="F26" i="2"/>
  <c r="G26" i="2" s="1"/>
  <c r="F14" i="2"/>
  <c r="G14" i="2" s="1"/>
  <c r="F15" i="2"/>
  <c r="G15" i="2" s="1"/>
  <c r="F20" i="2"/>
  <c r="G20" i="2" s="1"/>
  <c r="F21" i="2"/>
  <c r="G21" i="2" s="1"/>
  <c r="F39" i="2"/>
  <c r="G39" i="2" s="1"/>
  <c r="F63" i="2"/>
  <c r="G63" i="2" s="1"/>
  <c r="F99" i="2"/>
  <c r="G99" i="2" s="1"/>
  <c r="F103" i="2"/>
  <c r="G103" i="2" s="1"/>
  <c r="F110" i="2"/>
  <c r="G110" i="2" s="1"/>
  <c r="F112" i="2"/>
  <c r="G112" i="2" s="1"/>
  <c r="F115" i="2"/>
  <c r="G115" i="2" s="1"/>
  <c r="F128" i="2"/>
  <c r="G128" i="2" s="1"/>
  <c r="F141" i="2"/>
  <c r="G141" i="2" s="1"/>
  <c r="F144" i="2"/>
  <c r="G144" i="2" s="1"/>
  <c r="F147" i="2"/>
  <c r="G147" i="2" s="1"/>
  <c r="F149" i="2"/>
  <c r="G149" i="2" s="1"/>
  <c r="F159" i="2"/>
  <c r="G159" i="2" s="1"/>
  <c r="F171" i="2"/>
  <c r="G171" i="2" s="1"/>
  <c r="F183" i="2"/>
  <c r="G183" i="2" s="1"/>
  <c r="F243" i="2"/>
  <c r="G243" i="2" s="1"/>
  <c r="F13" i="2"/>
  <c r="G13" i="2" s="1"/>
  <c r="F33" i="2"/>
  <c r="G33" i="2" s="1"/>
  <c r="F34" i="2"/>
  <c r="G34" i="2" s="1"/>
  <c r="F35" i="2"/>
  <c r="G35" i="2" s="1"/>
  <c r="F45" i="2"/>
  <c r="G45" i="2" s="1"/>
  <c r="F56" i="2"/>
  <c r="G56" i="2" s="1"/>
  <c r="F61" i="2"/>
  <c r="G61" i="2" s="1"/>
  <c r="F97" i="2"/>
  <c r="G97" i="2" s="1"/>
  <c r="F100" i="2"/>
  <c r="G100" i="2" s="1"/>
  <c r="F108" i="2"/>
  <c r="G108" i="2" s="1"/>
  <c r="F134" i="2"/>
  <c r="G134" i="2" s="1"/>
  <c r="F140" i="2"/>
  <c r="G140" i="2" s="1"/>
  <c r="F227" i="2"/>
  <c r="G227" i="2" s="1"/>
  <c r="G247" i="1"/>
  <c r="G110" i="1"/>
  <c r="G122" i="1"/>
  <c r="G120" i="1"/>
  <c r="G123" i="1"/>
  <c r="G130" i="1"/>
  <c r="G192" i="1"/>
  <c r="G203" i="1"/>
  <c r="G238" i="1"/>
  <c r="G236" i="1"/>
  <c r="G234" i="1"/>
  <c r="G232" i="1"/>
  <c r="G230" i="1"/>
  <c r="G228" i="1"/>
  <c r="G227" i="1"/>
  <c r="G226" i="1"/>
  <c r="G219" i="1"/>
  <c r="G217" i="1"/>
  <c r="G209" i="1"/>
  <c r="G207" i="1"/>
  <c r="G184" i="1"/>
  <c r="G181" i="1"/>
  <c r="G179" i="1"/>
  <c r="G178" i="1"/>
  <c r="G176" i="1"/>
  <c r="G174" i="1"/>
  <c r="G169" i="1"/>
  <c r="G162" i="1"/>
  <c r="G161" i="1"/>
  <c r="G160" i="1"/>
  <c r="G159" i="1"/>
  <c r="G153" i="1"/>
  <c r="G254" i="1"/>
  <c r="G252" i="1"/>
  <c r="G250" i="1"/>
  <c r="G248" i="1"/>
  <c r="G246" i="1"/>
  <c r="G244" i="1"/>
  <c r="G240" i="1"/>
  <c r="G239" i="1"/>
  <c r="G221" i="1"/>
  <c r="G215" i="1"/>
  <c r="G213" i="1"/>
  <c r="G211" i="1"/>
  <c r="G206" i="1"/>
  <c r="G204" i="1"/>
  <c r="G197" i="1"/>
  <c r="G195" i="1"/>
  <c r="G193" i="1"/>
  <c r="G191" i="1"/>
  <c r="G183" i="1"/>
  <c r="G182" i="1"/>
  <c r="G170" i="1"/>
  <c r="G165" i="1"/>
  <c r="G151" i="1"/>
  <c r="G150" i="1"/>
  <c r="G149" i="1"/>
  <c r="G143" i="1"/>
  <c r="G142" i="1"/>
  <c r="G141" i="1"/>
  <c r="G138" i="1"/>
  <c r="G137" i="1"/>
  <c r="G136" i="1"/>
  <c r="G237" i="1"/>
  <c r="G235" i="1"/>
  <c r="G233" i="1"/>
  <c r="G231" i="1"/>
  <c r="G229" i="1"/>
  <c r="G225" i="1"/>
  <c r="G218" i="1"/>
  <c r="G208" i="1"/>
  <c r="G199" i="1"/>
  <c r="G198" i="1"/>
  <c r="G186" i="1"/>
  <c r="G185" i="1"/>
  <c r="G180" i="1"/>
  <c r="G177" i="1"/>
  <c r="G175" i="1"/>
  <c r="G173" i="1"/>
  <c r="G171" i="1"/>
  <c r="G164" i="1"/>
  <c r="G158" i="1"/>
  <c r="G157" i="1"/>
  <c r="G156" i="1"/>
  <c r="G155" i="1"/>
  <c r="G146" i="1"/>
  <c r="G253" i="1"/>
  <c r="G245" i="1"/>
  <c r="G214" i="1"/>
  <c r="G205" i="1"/>
  <c r="G194" i="1"/>
  <c r="G152" i="1"/>
  <c r="G148" i="1"/>
  <c r="G140" i="1"/>
  <c r="G128" i="1"/>
  <c r="G121" i="1"/>
  <c r="G118" i="1"/>
  <c r="G108" i="1"/>
  <c r="G251" i="1"/>
  <c r="G216" i="1"/>
  <c r="G196" i="1"/>
  <c r="G144" i="1"/>
  <c r="G139" i="1"/>
  <c r="G132" i="1"/>
  <c r="G127" i="1"/>
  <c r="G124" i="1"/>
  <c r="G249" i="1"/>
  <c r="G220" i="1"/>
  <c r="G210" i="1"/>
  <c r="G190" i="1"/>
  <c r="G154" i="1"/>
  <c r="G147" i="1"/>
  <c r="G131" i="1"/>
  <c r="G126" i="1"/>
  <c r="G125" i="1"/>
  <c r="G119" i="1"/>
  <c r="G114" i="1"/>
  <c r="G113" i="1"/>
  <c r="G112" i="1"/>
  <c r="G111" i="1"/>
  <c r="G109" i="1"/>
  <c r="G107" i="1"/>
  <c r="G172" i="1"/>
  <c r="G129" i="1"/>
  <c r="G145" i="1"/>
  <c r="G163" i="1"/>
  <c r="G212" i="1"/>
  <c r="G49" i="2" l="1"/>
  <c r="G22" i="2"/>
  <c r="G17" i="2"/>
  <c r="G67" i="2"/>
  <c r="G74" i="2"/>
  <c r="G104" i="2"/>
  <c r="G41" i="2"/>
  <c r="G57" i="2"/>
  <c r="G86" i="2"/>
  <c r="G117" i="2"/>
  <c r="G175" i="2"/>
  <c r="G197" i="2"/>
  <c r="G252" i="2"/>
  <c r="G136" i="2"/>
  <c r="G268" i="2"/>
  <c r="G210" i="2"/>
  <c r="G232" i="2"/>
  <c r="G257" i="1"/>
  <c r="G133" i="1"/>
  <c r="G241" i="1"/>
  <c r="G115" i="1"/>
  <c r="G200" i="1"/>
  <c r="G222" i="1"/>
  <c r="G166" i="1"/>
  <c r="G187" i="1"/>
  <c r="G259" i="1" l="1"/>
  <c r="G261" i="1" l="1"/>
  <c r="G262" i="1" l="1"/>
  <c r="G263" i="1" l="1"/>
</calcChain>
</file>

<file path=xl/sharedStrings.xml><?xml version="1.0" encoding="utf-8"?>
<sst xmlns="http://schemas.openxmlformats.org/spreadsheetml/2006/main" count="1362" uniqueCount="625">
  <si>
    <t>Ì³í³É³Ã»ñÃ</t>
  </si>
  <si>
    <t>ՀՀ Շիրակի մարզի Մարմաշեն համայնքի</t>
  </si>
  <si>
    <t>Վահրամաբերդ գյուղի մանկապարտեզի կառուցում</t>
  </si>
  <si>
    <t>(ûµÛ»ÏïÇ ³Ýí³ÝáõÙÁ)</t>
  </si>
  <si>
    <t xml:space="preserve">ÐÐ                     </t>
  </si>
  <si>
    <t xml:space="preserve">ÐÇÙÝ³í. </t>
  </si>
  <si>
    <t xml:space="preserve">²ßË³ï³ÝùÝ»ñÇ ¨ Í³Ëë»ñÇ ³Ýí³ÝáõÙÁ                 </t>
  </si>
  <si>
    <t xml:space="preserve">â/Ø                </t>
  </si>
  <si>
    <t xml:space="preserve">ø³Ý³ÏÁ   </t>
  </si>
  <si>
    <t>ÙÇ³íáñÇ ·ÇÝ
Ñ³½.¹ñ</t>
  </si>
  <si>
    <t>ÀÝ¹Ñ³ÝáõñÁ (Ñ³½. ¹ñ³Ù)    5x6</t>
  </si>
  <si>
    <t>2</t>
  </si>
  <si>
    <t>Земляные работы</t>
  </si>
  <si>
    <t>Հողային  աշխատանքներ</t>
  </si>
  <si>
    <t xml:space="preserve">E1-1581 </t>
  </si>
  <si>
    <t>Раз-ка гр. 3-й гр. С погрузкой на а/самосвалы</t>
  </si>
  <si>
    <t xml:space="preserve">3-ñ¹ ËÙµÇ ·ñáõÝïÇ  Ù»Ë³ÝÇ½Ùáí  Ùß³ÏáõÙ, µ³ñÓáõÙ ³íïáÙ»ù»Ý³Ý»ñÇ íñ³ </t>
  </si>
  <si>
    <t>Ù3</t>
  </si>
  <si>
    <t xml:space="preserve">E1-1539 </t>
  </si>
  <si>
    <t>Раз-ка гр. 3-й гр. в отвал</t>
  </si>
  <si>
    <t>3-ñ¹ ËÙµÇ ·ñáõÝïÇ  Ù»Ë³ÝÇ½Ùáí  Ùß³ÏáõÙ, ÏáÕÉÇóù</t>
  </si>
  <si>
    <t xml:space="preserve">E1-961 </t>
  </si>
  <si>
    <t>Раз-ка гр. 3-й гр. Вручную</t>
  </si>
  <si>
    <t xml:space="preserve">3-ñ¹ ËÙµÇ ·ñáõÝïÇ Ó»éùáí Ùß³ÏáõÙ </t>
  </si>
  <si>
    <t xml:space="preserve">E1-1637  </t>
  </si>
  <si>
    <t>Обратная  засыпка мех способом</t>
  </si>
  <si>
    <t>¶ñáõÝïÇ Ñ»ïÉÇóù Ù»Ë³ÝÇ½Ùáí</t>
  </si>
  <si>
    <t xml:space="preserve">E1-968   </t>
  </si>
  <si>
    <t>Обратная  засыпка вручную</t>
  </si>
  <si>
    <t>¶ñáõÝïÇ Ñ»ïÉÇóù Ó»éùáí</t>
  </si>
  <si>
    <t>E1-1184</t>
  </si>
  <si>
    <t>Уплотнение гр.</t>
  </si>
  <si>
    <t xml:space="preserve">¶ñáõÝïÇ Ëï³óáõÙ </t>
  </si>
  <si>
    <t>Ñ310-5</t>
  </si>
  <si>
    <t>Перевозка на 5км</t>
  </si>
  <si>
    <t>²í»Éáñ¹ ·ñáõÝïÇ  ï»Õ³÷áËáõÙ ³íïáÙ»ù»Ý³Ý»ñáí ÙÇÝã¨ 5ÏÙ Ñ»é³íáñáõÃÛ³Ý íñ³, µ»éÝ³Ã³÷áõÙ</t>
  </si>
  <si>
    <t>ïÝ</t>
  </si>
  <si>
    <t>Итого</t>
  </si>
  <si>
    <t>Ընդամենը</t>
  </si>
  <si>
    <t>Наивысший вес</t>
  </si>
  <si>
    <t>Առավելագույն կշիռ</t>
  </si>
  <si>
    <t>Фундаменты</t>
  </si>
  <si>
    <t>ÐÇÙù»ñ</t>
  </si>
  <si>
    <t xml:space="preserve">E8-11-1   </t>
  </si>
  <si>
    <t>Щебеночная подготовка</t>
  </si>
  <si>
    <t xml:space="preserve">Ä³å³í»Ý³Ó¨ ÑÇÙù»ñÇ   ï³Ï Ë×» Ý³Ë³å³ïñ³ëï³Ï³Ý ß»ñï,                           </t>
  </si>
  <si>
    <t xml:space="preserve">E6-21   </t>
  </si>
  <si>
    <t>Бутобетонный фундамент  B7,5(100)</t>
  </si>
  <si>
    <t xml:space="preserve">Ê³Ùù³ñ³µ»ïáÝ» Å³å³í»Ý³Ó¨ ÑÇÙù»ñÇ   Ï³éáõóáõÙ,   B 7,5 (100) ¹³ëÇ µ»ïáÝ,                                                          </t>
  </si>
  <si>
    <t>Ù2</t>
  </si>
  <si>
    <t>Стены</t>
  </si>
  <si>
    <t>ä³ï»ñ</t>
  </si>
  <si>
    <t>1</t>
  </si>
  <si>
    <t xml:space="preserve">E8-163    </t>
  </si>
  <si>
    <t>Кладка стен из камней артиктуфа п/ф</t>
  </si>
  <si>
    <t xml:space="preserve">ä³ï»ñÇ  Ï³éáõóáõÙ áõÕÇÕ Ïïñí³Í ³ñÃÇÏïáõý» ù³ñ»ñáí, </t>
  </si>
  <si>
    <t>E8-59</t>
  </si>
  <si>
    <t>Горизонталь. Армирован. Стен Bp1, Ф 4 мм, 200/200 - 4/4,</t>
  </si>
  <si>
    <t>ä³ï»ñÇ ÑáñÇ½áÝ³Ï³Ý ³Ùñ³Ý³ÛÇÝ ó³Ýó, Bp1 ¹³ëÇ ö 4 ÙÙ, 200/200 - 4/4,   251Ù2 x1,7Ï·=427Ï·</t>
  </si>
  <si>
    <t>ïáÝ</t>
  </si>
  <si>
    <t>E6-170</t>
  </si>
  <si>
    <t xml:space="preserve">Монолит ж/б перемычки  B 25 (350) </t>
  </si>
  <si>
    <t xml:space="preserve">ØÇ³ÓáõÛÉ »/µ»ïáÝÇó µ³ñ³íáñÝ»ñÇ Çñ³Ï³Ý³óáõÙ B 25 (350)  ¹³ëÇ µ»ïáÝáí, </t>
  </si>
  <si>
    <t>C124-1-8</t>
  </si>
  <si>
    <t>²Ùñ³Ý A-I ¹³ëÇ, ö8ÙÙ</t>
  </si>
  <si>
    <t xml:space="preserve">C124-3-12  </t>
  </si>
  <si>
    <t>²Ùñ³Ý A-III  ¹³ëÇ ö 12 ÙÙ</t>
  </si>
  <si>
    <t xml:space="preserve">C124-3-14  </t>
  </si>
  <si>
    <t>²Ùñ³Ý A-III ¹³ëÇ, ö14ÙÙ</t>
  </si>
  <si>
    <t>E6-106</t>
  </si>
  <si>
    <t xml:space="preserve">Монолит ж/б колонны  B 25 (350) </t>
  </si>
  <si>
    <t xml:space="preserve">ØÇ³ÓáõÛÉ »/µ»ïáÝÇó ëÛáõÝ»ñÇ  Çñ³Ï³Ý³óáõÙ                   B 25 (350) ¹³ëÇ µ»ïáÝáí,                                                         </t>
  </si>
  <si>
    <t xml:space="preserve">C124-3-18  </t>
  </si>
  <si>
    <t>²Ùñ³Ý A-III  ¹³ëÇ ö 18 ÙÙ</t>
  </si>
  <si>
    <t xml:space="preserve">E6-168   </t>
  </si>
  <si>
    <r>
      <t xml:space="preserve">Монолит ж/б пояс B 25 (350) </t>
    </r>
    <r>
      <rPr>
        <b/>
        <sz val="10"/>
        <rFont val="Arial LatRus"/>
        <family val="2"/>
      </rPr>
      <t>0,00</t>
    </r>
    <r>
      <rPr>
        <sz val="10"/>
        <rFont val="Arial LatRus"/>
        <family val="2"/>
      </rPr>
      <t xml:space="preserve"> отметка</t>
    </r>
  </si>
  <si>
    <t xml:space="preserve">C124-1-8 </t>
  </si>
  <si>
    <t>²Ùñ³Ý A-I ¹³ëÇ  ö 8ÙÙ</t>
  </si>
  <si>
    <r>
      <t xml:space="preserve">Монолит ж/б пояс B 25 (350) </t>
    </r>
    <r>
      <rPr>
        <b/>
        <sz val="10"/>
        <rFont val="Arial LatRus"/>
        <family val="2"/>
      </rPr>
      <t>3,00</t>
    </r>
    <r>
      <rPr>
        <sz val="10"/>
        <rFont val="Arial LatRus"/>
        <family val="2"/>
      </rPr>
      <t xml:space="preserve"> отметка</t>
    </r>
  </si>
  <si>
    <t>Перегородки</t>
  </si>
  <si>
    <t>ØÇçÝáñÙÝ»ñ</t>
  </si>
  <si>
    <t>E8-169</t>
  </si>
  <si>
    <t xml:space="preserve">Кладка стен из пемзоблока 390x190x90мм, </t>
  </si>
  <si>
    <t xml:space="preserve">ØÇçÝáñÙÝ»ñÇ ß³ñí³Íù å»Ù½áµÉáÏáí, 390x190x90ÙÙ,  </t>
  </si>
  <si>
    <t>Ñ³ï</t>
  </si>
  <si>
    <t xml:space="preserve">E8-150    </t>
  </si>
  <si>
    <t>Легкий бетон  B 12,5</t>
  </si>
  <si>
    <t>²Ýóù»ñÇ ÉóáõÙ, B 12,5 ¹³ëÇ Ã»Ã¨ µ»ïáÝ</t>
  </si>
  <si>
    <t>3</t>
  </si>
  <si>
    <t xml:space="preserve">E8-59   </t>
  </si>
  <si>
    <t xml:space="preserve">Армирование </t>
  </si>
  <si>
    <t>²Ùñ³Ý³íáñáõÙ</t>
  </si>
  <si>
    <t>C124-1-6</t>
  </si>
  <si>
    <t>²Ùñ³Ý A-I ¹³ëÇ ö 6 ÙÙ</t>
  </si>
  <si>
    <t>Покрытия</t>
  </si>
  <si>
    <t>Ì³ÍÏ»ñ</t>
  </si>
  <si>
    <t xml:space="preserve">E7-180    </t>
  </si>
  <si>
    <t xml:space="preserve">Сборные ж/б перекрытия -                                                 
- 6,15x1,20м-38шт=280.44м2                                      --3.80x1,20м-19шт=86.64м2 </t>
  </si>
  <si>
    <t>E6-175</t>
  </si>
  <si>
    <t>Монолит ж/б участки B25(350))</t>
  </si>
  <si>
    <t xml:space="preserve">ØÇ³ÓáõÛÉ »/µ»ïáÝÇó ï»Õ³Ù³ë»ñÇ  Çñ³Ï³Ý³óáõÙ B 25 (350)  ¹³ëÇ µ»ïáÝáí,     </t>
  </si>
  <si>
    <t>²Ùñ³Ý A-I ¹³ëÇ, ö6ÙÙ</t>
  </si>
  <si>
    <t>Дверные блоки</t>
  </si>
  <si>
    <t>¸éÝ»ñ</t>
  </si>
  <si>
    <t xml:space="preserve">C122  </t>
  </si>
  <si>
    <t>/2400(H)x1200мм, 2шт/ дверной блок ,
 металлопласт , стеклопакет, áåëûé öâåò, èìïîðò</t>
  </si>
  <si>
    <t>/2100(H)x800мм,4шт/ дверной блок  ,металлопласт ,1 ñëîé ñòåêëî, áåëûé öâåò, èìïîðò</t>
  </si>
  <si>
    <t>/2100(H)x900мм,8шт/ перегородка с дверным блоком ,металлопласт ,1 ñëîé ñòåêëî, áåëûé öâåò, èìïîðò</t>
  </si>
  <si>
    <t>/2100(H)x800мм, 2шт/ дверной блок ,
 металлопласт , ãëóõîé, áåëûé öâåò, èìïîðò</t>
  </si>
  <si>
    <t>/2100(H)x700мм, 10шт/ дверной блок ,
 металлопласт , ãëóõîé, áåëûé öâåò, èìïîðò</t>
  </si>
  <si>
    <t>/2100(H)x900мм, 2шт/ дверной блок ,
 металлопласт , ãëóõîé, áåëûé öâåò, èìïîðò</t>
  </si>
  <si>
    <t>/2800(H)x4000мм,1шт/ перегородка с дверным блоком ,металлопласт ,1 ñëîé ñòåêëî, áåëûé öâåò, èìïîðò</t>
  </si>
  <si>
    <t>Оконные блоки</t>
  </si>
  <si>
    <t xml:space="preserve">ä³ïáõÑ³ÝÝ»ñ </t>
  </si>
  <si>
    <t>/1800(H)x1300мм, 21шт/ îêîííûé  блок ,
 металлопласт , стеклопакет, áåëûé öâåò, èìïîðò.,  îòêðûâ. ÷àñòü</t>
  </si>
  <si>
    <t>/1800(H)x1300мм, 21шт/ îêîííûé  блок ,
 металлопласт , стеклопакет, áåëûé öâåò, èìïîðò., не  îòêðûâ. ÷àñòü</t>
  </si>
  <si>
    <t>/600(H)x600мм, 2шт/ îêîííûé  блок ,
 металлопласт , стеклопакет, áåëûé öâåò, èìïîðò.,  îòêðûâ. ÷àñòü</t>
  </si>
  <si>
    <t>E10-103</t>
  </si>
  <si>
    <t>Ïîäîêîííèêè èç  ïëàñòìàññû</t>
  </si>
  <si>
    <t>äÉ³ëïÙ³ë»    å³ïáõÑ³Ý³·á·»ñÇ ï»Õ³¹ñáõÙ,                  40ëÙ É³ÛÝùáí ,  30.5·ÍÙ</t>
  </si>
  <si>
    <t>Ù2    å³ïáõÑ³Ý</t>
  </si>
  <si>
    <t>Ù</t>
  </si>
  <si>
    <t>Ïîëû</t>
  </si>
  <si>
    <t>Ð³ï³ÏÝ»ñ</t>
  </si>
  <si>
    <t xml:space="preserve">E11-2 </t>
  </si>
  <si>
    <t>Ùåáåíî÷íàÿ ïîäãîòîâêà</t>
  </si>
  <si>
    <t>100մ2</t>
  </si>
  <si>
    <t>E6-86</t>
  </si>
  <si>
    <t>Армирование подготовки, Bp 3,  150x150  3/3</t>
  </si>
  <si>
    <t>tn</t>
  </si>
  <si>
    <t>մ2</t>
  </si>
  <si>
    <t xml:space="preserve">E11-11 </t>
  </si>
  <si>
    <t>Áåòîíàÿ ïîäãîòîâêà B7,5(100) , 10см</t>
  </si>
  <si>
    <t>´»ïáÝ» Ý³Ëå³ïñ³ëï³Ï³Ý ß»ñï մետաղե ցանցի վրա,                µ»ïáÝ  B-10, 10ëÙ Ñ³ëï., 412.4մ2</t>
  </si>
  <si>
    <t xml:space="preserve">E11-18             </t>
  </si>
  <si>
    <t>Гидроизоляц. 1слой рубероид</t>
  </si>
  <si>
    <t>1 շերտ ռուբերոիդով հատակների ջրամեկուսիչ շերտ</t>
  </si>
  <si>
    <t>100Ù2</t>
  </si>
  <si>
    <t xml:space="preserve">E11-55                       E11-56            </t>
  </si>
  <si>
    <t>Öåìåíòíàÿ ñòÿæêà 30ìì</t>
  </si>
  <si>
    <t>Ð³ñÃ»óÝáÕ ß»ñï ó»Ù»Ýï-³í³½³ÛÇÝ »ñ»ë³ëí³Õ, 30ÙÙ Ñ³ëï.</t>
  </si>
  <si>
    <t xml:space="preserve">E11-188  ÎÇñ³ñÏ.                   </t>
  </si>
  <si>
    <t>Ïîëû èç ëàìèíàòà 12ìì òîëù.</t>
  </si>
  <si>
    <t>È³ÙÇÝ³ï»  Ñ³ï³ÏÝ»ñÇ  Í³ÍÏáõÛÃÇ Çñ³Ï³Ý³óáõÙ, 12ÙÙ Ñ³ëï,  ëåáõÝ·áí</t>
  </si>
  <si>
    <t xml:space="preserve">E11-273            </t>
  </si>
  <si>
    <t>Ïëèíòóñû</t>
  </si>
  <si>
    <t>È³ÙÇÝ³óí³Í ßñÇß³ÏÝ»ñÇ ï»Õ³¹ñáõÙ,</t>
  </si>
  <si>
    <t>100·ÍÙ</t>
  </si>
  <si>
    <t>·ÍÙ</t>
  </si>
  <si>
    <t xml:space="preserve">E11-135                                    </t>
  </si>
  <si>
    <t>Ïîëû èç ìåòëàõñêèõ ïëèò</t>
  </si>
  <si>
    <t>Ïëèíòóñû  èç ìåòëàõñêèõ ïëèò</t>
  </si>
  <si>
    <t>ÞñÇß³ÏÝ»ñÇ å³ïñ³ëïáõÙ  կերամիկական ë³ÉÇÏÝ»ñáí` մետլախ, h=10ëÙ,  78·ÍÙx0,1Ù=7.8Ù2</t>
  </si>
  <si>
    <t>Êðûøà</t>
  </si>
  <si>
    <t>Îïáõñ</t>
  </si>
  <si>
    <t xml:space="preserve">E10-70    </t>
  </si>
  <si>
    <t>Óñòàíîâêà äåðåâÿííûõ èçäåëèé</t>
  </si>
  <si>
    <t>ÎïáõñÇ ÷³Ûï» ¿É»Ù»ÝïÝ»ñÇ (Íå»ÕÝ³áïù»ñÇ, áñÙÝ³÷³ÛïÇ,Ï³Ý·Ý³ÏÝ»ñÇ, Ñ»Í³ÝÝ»ñÇ, Ã»ù³ÝÝ»ñÇ ¨ ³ÛÉÝ) ï»Õ³¹ñáõÙ</t>
  </si>
  <si>
    <t xml:space="preserve">E12-268  ÎÇñ³ñÏ. </t>
  </si>
  <si>
    <t>Ïîêðûòèÿ èç ïðîôíàñòèëà  КП-35, h=0,5мм
 ñ îáðåøåòêîé</t>
  </si>
  <si>
    <t xml:space="preserve">E12-280  </t>
  </si>
  <si>
    <t>Êîíüêè  èç îöèíê. Æåëåçà</t>
  </si>
  <si>
    <t xml:space="preserve">î³ÝÇùÇ åÇå»ñÇ   ÃÇÃ»Õ³å³ïáõÙ,   h=0,5ÙÙ </t>
  </si>
  <si>
    <t xml:space="preserve">E10-201   </t>
  </si>
  <si>
    <t>Îãíåçàùèòà äåðåâÿíí. Èçäåëèé</t>
  </si>
  <si>
    <t>ö³ÛïÛ³ ÏáÝëïñáõÏóÇ³Ý»ñÇ Ññ³å³ßïå³Ý³Ï³Ý ÙÇçáó³éáõÙÝ»ñ</t>
  </si>
  <si>
    <t xml:space="preserve">E10-203   </t>
  </si>
  <si>
    <t>Îãíåçàùèòà êðûøè</t>
  </si>
  <si>
    <t>ÎïáõñÇ Ññ³å³ßïå³Ý³Ï³Ý ÙÇçáó³éáõÙÝ»ñ</t>
  </si>
  <si>
    <t>10-71</t>
  </si>
  <si>
    <t>Ñëóõîâûå îêíà</t>
  </si>
  <si>
    <t>Ò»ÕÝ³å³ïáõÑ³ÝÝ»ñÇ å³ïñ³ëïáõÙ</t>
  </si>
  <si>
    <t>Îêíî ñòîèìîñòü</t>
  </si>
  <si>
    <t xml:space="preserve">ö³ÛïÇó å³ïáõÑ³ÝÝ»ñ ,       /900x1000,2 Ñ³ï/ </t>
  </si>
  <si>
    <t xml:space="preserve">E15-582   </t>
  </si>
  <si>
    <t>Îêðàñêà</t>
  </si>
  <si>
    <t>Ò»ÕÝ³å³ïáõÑ³ÝÝ»ñÇ ÛáõÕ³Ý»ñÏáõÙ</t>
  </si>
  <si>
    <t>E9-46</t>
  </si>
  <si>
    <t>Ñòðåìÿíêà ñî âõîäíîé äâåðþ</t>
  </si>
  <si>
    <t>Ò»ÕÝ³Ñ³ñÏ µ³ñÓñ³óáÕ ³ëïÇ×³Ý ÙïáóÇ Ñ»ï ÙÇ³ëÇÝ, 1 Ñ³ï</t>
  </si>
  <si>
    <t xml:space="preserve">E15-614   </t>
  </si>
  <si>
    <t>Ò»ÕÝ³Ñ³ñÏ µ³ñÓñ³óáÕ ³ëïÇ×³ÝÇ ÛáõÕ³Ý»ñÏáõÙ ÙïáóÇ Ñ»ï ÙÇ³ëÇÝ,1 Ñ³ï</t>
  </si>
  <si>
    <t xml:space="preserve">E10-32    </t>
  </si>
  <si>
    <t xml:space="preserve">Îáëèöîâêà ñòðîãàíí. дîñêàìû </t>
  </si>
  <si>
    <t>ÎïáõñÇ Ï³Ëí³Í Ù³ë»ñÇ »ñ»ë³å³ïáõÙ é³Ý¹³Í ï³Ëï³ÏÝ»ñáí, 20ÙÙ Ñ³ëï</t>
  </si>
  <si>
    <t>E15-582</t>
  </si>
  <si>
    <t xml:space="preserve">î³Ëï³ÏÝ»ñÇ µ³ñÓñáñ³Ï ÛáõÕ³Ý»ñÏáõÙ </t>
  </si>
  <si>
    <t xml:space="preserve">E12-299 E12-300            </t>
  </si>
  <si>
    <t>Öåìåíòíàÿ ñòÿæêà 20ìì</t>
  </si>
  <si>
    <t>Ð³ñÃ»óÝáÕ ß»ñï ó»Ù»Ýï-³í³½³ÛÇÝ »ñ»ë³ëí³Õ, 20ÙÙ Ñ³ëï.</t>
  </si>
  <si>
    <t>E12-289</t>
  </si>
  <si>
    <t>Ïàðîèçîëÿöèÿ , 1 ñëîé ðóáåðîèä</t>
  </si>
  <si>
    <t>¶áÉáñß³Ù»ÏáõëÇã Ã³Õ³ÝÃ éáõµ»ñáÇ¹Çó 1 ß»ñï µÇïáõÙ³ÛÇÝ Ù³ÍÇÏÇ íñ³</t>
  </si>
  <si>
    <t>E12-288
-1</t>
  </si>
  <si>
    <t>Теплоизоляция из шлака</t>
  </si>
  <si>
    <t xml:space="preserve">æ»ñÙ³Ù»ÏáõëÇã ß»ñï Ë³ñ³ÙÇó 20ëÙ Ñ³ëïáõÃÛ³Ý  </t>
  </si>
  <si>
    <t>Âíóòð. Îòäåëêà</t>
  </si>
  <si>
    <t>Ü»ñùÇÝ Ñ³ñ¹³ñáõÙ</t>
  </si>
  <si>
    <t>³/ ä³ï»ñ</t>
  </si>
  <si>
    <t xml:space="preserve">E15-250-1    </t>
  </si>
  <si>
    <t>Âûñîêîêà÷ øòóêàòóðêà ñòåí ãàæà</t>
  </si>
  <si>
    <t xml:space="preserve">ä³ï»ñÇ, ÙÇçÝáñÙÝ»ñÇ, µ³ñÓñáñ³Ï ·³ç» ëí³Õ        </t>
  </si>
  <si>
    <t>E15-277-1</t>
  </si>
  <si>
    <t>Âûñîêîêà÷ øòóêàòóðêà îòêîñîâ</t>
  </si>
  <si>
    <t xml:space="preserve">Þ»å»ñÇ µ³ñÓñáñ³Ï ·³ç» ëí³Õ </t>
  </si>
  <si>
    <t>E15-258</t>
  </si>
  <si>
    <t>Âûñîêîêà÷ øòóêàòóðêà ñòåí öåìåíòíî 
ïåñ÷àíàÿ</t>
  </si>
  <si>
    <t xml:space="preserve">ä³ï»ñÇ   µ³ñÓñáñ³Ï ó»Ù»Ýï-³í³½» ëí³Õ               </t>
  </si>
  <si>
    <t>E15-82</t>
  </si>
  <si>
    <t>Îâëèöîâêà ñòåí êàôåëÿìû</t>
  </si>
  <si>
    <t>ä³ï»ñÇ »ñ»ë³å³ïáõÙ Ï»ñ³ÙÇÏ³Ï³Ý ë³ÉÇÏÝ»ñáí`Ï³ý»É</t>
  </si>
  <si>
    <t xml:space="preserve">E15-664  </t>
  </si>
  <si>
    <t>Ëàòåêñíàÿ îêðàñêà ñòåí</t>
  </si>
  <si>
    <t xml:space="preserve">ä³ï»ñÇ ¨ ß»å»ñÇ  Ý»ñÏáõÙ É³ï»ùë³ÛÇÝ Ý»ñÏáí </t>
  </si>
  <si>
    <t>µ/ ²é³ëï³ÕÝ»ñ</t>
  </si>
  <si>
    <t>E15-251-1</t>
  </si>
  <si>
    <t>Âûñîêîêà÷ øòóêàòóðêà ïîòîëêîâ ãàæà</t>
  </si>
  <si>
    <t xml:space="preserve">²é³ëï³ÕÝ»ñÇ  µ³ñÓñáñ³Ï ·³ç» ëí³Õ </t>
  </si>
  <si>
    <t>E15-665</t>
  </si>
  <si>
    <t>Ëàòåêñíàÿ îêðàñêà потолков</t>
  </si>
  <si>
    <t>´³ñÓñáñ³Ï Ý»ñÏáõÙ É³ï»ùë³ÛÇÝ   Ý»ñÏáí</t>
  </si>
  <si>
    <t>E34-388          ÏÇñ³ñÏáõÙ</t>
  </si>
  <si>
    <t xml:space="preserve">Ïîäâåñíîé ïîòîëîê </t>
  </si>
  <si>
    <t xml:space="preserve">äÉ³ëïÙ³ë» ë³ÉÇÏÝ»ñáí Ï³ËáíÇ  ³é³ëï³ÕÇ  Ï³éáõóáõÙ   Ù»ï³Õ³Ï³Ý Ï³ñÏ³ëÇ å³ïñ³ëïáõÙáí </t>
  </si>
  <si>
    <t>Íàðóæ. Îòäåëêà</t>
  </si>
  <si>
    <t>²ñï³ùÇÝ  Ñ³ñ¹³ñáõÙ</t>
  </si>
  <si>
    <t xml:space="preserve">E15-304    </t>
  </si>
  <si>
    <t>Ñåòêà ìåòàëë äëÿ öîêîëÿ</t>
  </si>
  <si>
    <t xml:space="preserve">Ê³ñÇëËÇ  ³Ùñ³Ý³ÛÇÝ ó³Ýó, »ñ»ë³å³ïÙ³Ý ³ßË³ï³ÝùÝ»ñÇ Ñ³Ù³ñ                  </t>
  </si>
  <si>
    <t xml:space="preserve">100Ù2   </t>
  </si>
  <si>
    <t>E15-16-1 ÏÇñ³ñÏ.</t>
  </si>
  <si>
    <t>Îáëèöîâêà áàçàëüò ïëèòàìû 30ìì</t>
  </si>
  <si>
    <t>Ê³ñÇëËÇ  »ñ»ë³å³ïáõÙ  µ³½³Éï» ë³ÉÇÏÝ»ñáíª 30  ÙÙ Ñ³ëï. ,  / 7ÙÙ Ñ³ëï. K 80 ëáëÝÓ³ÝÛáõÃáíª  (1Ù2= 7ÙÙx1,35Ï·=9,45Ï·/Ù2)/ , ³Ùñ³Ý³ÛÇÝ ó³ÝóÇ íñ³, ë³ÉÇÏÝ»ñÇ ³Ùñ³óáõÙáí ó³ÝóÇÝ</t>
  </si>
  <si>
    <t xml:space="preserve">E26-38    </t>
  </si>
  <si>
    <t>Òåïëîèçîëÿöèÿ ñòåí èç ïîëèñòèðîëüíûõ 
ïëèò òîëù 3ñì</t>
  </si>
  <si>
    <t xml:space="preserve">Արտաքին  å³ï»ñÇ ç»ñÙ³Ù»Ïáõë³óáõÙ պոլիստիրոլե ë³ÉÇÏÝ»ñáí, 3 ëÙ Ñ³ëï.   µÇïáõÙ» ëáëÝÓáõÙáí, 72մ2+ 163մ2=235մ2                                                                             </t>
  </si>
  <si>
    <t xml:space="preserve">E23-45                 
     </t>
  </si>
  <si>
    <t>Ñâåðëåíèå îòâåðñòåé</t>
  </si>
  <si>
    <t>Քարե պատերում  անցքերի շաղափում  D=10մմ  L=12սմ</t>
  </si>
  <si>
    <t>100 հատ</t>
  </si>
  <si>
    <t>5</t>
  </si>
  <si>
    <t xml:space="preserve">E35-3757    </t>
  </si>
  <si>
    <t xml:space="preserve">Èíüåêöèÿ îòâåðñòèé </t>
  </si>
  <si>
    <t>²Ýóù»ñÇ Ý»ñ³ñÏáõÙ åáÉÇÙ»ñ-ó»Ù»Ýï³ÛÇÝ ß³Õ³Ëáí</t>
  </si>
  <si>
    <t xml:space="preserve">E15-304               
     </t>
  </si>
  <si>
    <t>Ñåòêà ìåòàëë äëÿ облицовоч. Работ</t>
  </si>
  <si>
    <t>E15-300</t>
  </si>
  <si>
    <t>Պ³ïերի µ³ñÓñáñ³Ï ó»Ù»Ýï-³í³½» ëí³Õ ³Ùñ³Ý³ÛÇÝ ó³ÝóÇ íñ³, 30մմ հաստ</t>
  </si>
  <si>
    <t>E13-50   ԲԿՏՄ           .</t>
  </si>
  <si>
    <t>Облицовка стен туфовымы плитамы толщ. 30мм</t>
  </si>
  <si>
    <t>ä³ï»ñÇ   »ñ»ë³å³ïáõÙ և պատուհանագոգերի պատրաստում 30մմ հաստ. արթիկտուֆե ë³ÉÇÏÝ»ñáíª    / 7ÙÙ Ñ³ëï. K 80 ëáëÝÓ³ÝÛáõÃáíª  (1Ù2= 7ÙÙx1,35Ï·=9,45Ï·/Ù2)/ , ³Ùñ³Ý³ÛÇÝ ó³ÝóÇ íñ³, ë³ÉÇÏÝ»ñÇ ³Ùñ³óáõÙáí ó³ÝóÇÝ</t>
  </si>
  <si>
    <t xml:space="preserve">E12-280    </t>
  </si>
  <si>
    <t>Ïîäîêîííèêè èç îöèíê. Ñòàëè</t>
  </si>
  <si>
    <t>Արտաքին պատուհանագոգերի երեսապատում ցինկապատ թիթեղով, 0.5մմ հաստ</t>
  </si>
  <si>
    <t xml:space="preserve">E15-523    ÏÇñ³ñÏ.   </t>
  </si>
  <si>
    <t>Îêðàñêà ñòåí ôàñàäíîé êðàñêîé</t>
  </si>
  <si>
    <t>ò»Ù»Ýï-³í³½» ëí³ÕÇ  Ý»ñÏáõÙ ×³Ï³ï³ÛÇÝ Ý»ñÏáí</t>
  </si>
  <si>
    <t>Շվաքարան- 2 հատ</t>
  </si>
  <si>
    <t xml:space="preserve">E9-50         ÏÇñ³ñÏ.
     </t>
  </si>
  <si>
    <t>Ìåòàëëè÷ êàðêàñ íàâåñà  L35x3ìì</t>
  </si>
  <si>
    <t>Þí³ù³ñ³ÝÇ Ù»ï³Õ» Ï³ñÏ³ëÇ å³ïñ³ëïáõÙ ¨ ï»Õ³¹ñáõÙ, L35x3ÙÙ ³ÝÏÛáõÝ³Ïáí, 34x2 տեղ=68·ÍÙ</t>
  </si>
  <si>
    <t>Îêðàñêà ìàñëÿííàÿ</t>
  </si>
  <si>
    <t xml:space="preserve">Ø»ï³Õ» Ù³ë»ñÇ  ÛáõÕ³Ý»ñÏáõÙ, </t>
  </si>
  <si>
    <t xml:space="preserve">E9-24  </t>
  </si>
  <si>
    <t xml:space="preserve">Ïîêðûòèÿ èç ïðîôíàñòèëà  , h=0,5мм
</t>
  </si>
  <si>
    <t xml:space="preserve">Þí³ù³ñ³ÝÇ Í³ÍÏÇ å³ïñ³ëïáõÙ   åñáýÇÉ³íáñ óÇÝÏ³å³ï Ù»ï³Õ³ÃÇÃ»Õáí,   h=0,5ÙÙ </t>
  </si>
  <si>
    <t>Ôàðòóê èç îöéíêîâàíí. Æåëåçà</t>
  </si>
  <si>
    <t>Þí³ù³ñ³ÝÇ  ·á·ÝáóÝ»ñÇ å³ïñ³ëïáõÙ,   h=0,5ÙÙ óÇÝÏ³å³ï Ù»ï³Õ³ÃÇÃ»Õ</t>
  </si>
  <si>
    <t>E9-102   ÏÇñ³ñÏ</t>
  </si>
  <si>
    <t xml:space="preserve">Îáëèöîâêà èç ïластмассовых   плит </t>
  </si>
  <si>
    <t>Þí³ù³ñ³ÝÇ ³é³ëï³ÕÇ ¨ »é³ÝÏÛáõÝ ÏáÕÇ »ñ»ë³å³ïáõÙ Ï³ËáíÇ ³é³ëï³ÕÇ ë³ÉÇÏÝ»ñáí</t>
  </si>
  <si>
    <t>Áëàãîóñòðîéñòâî</t>
  </si>
  <si>
    <t>´³ñ»Ï³ñ·áõÙ</t>
  </si>
  <si>
    <t>E1-1612  E1-1618</t>
  </si>
  <si>
    <t>Ðàçðàáîòêà ãðóíòà áóëüäîçåðàìû</t>
  </si>
  <si>
    <t>IIIկարգի բնահողի մշակում  և տեղափոխում բուլդոզերով   20մ լիցք, կուտակում</t>
  </si>
  <si>
    <r>
      <t>մ</t>
    </r>
    <r>
      <rPr>
        <vertAlign val="superscript"/>
        <sz val="11"/>
        <rFont val="Arial Armenian"/>
        <family val="2"/>
      </rPr>
      <t>3</t>
    </r>
  </si>
  <si>
    <t xml:space="preserve">E1-1581  </t>
  </si>
  <si>
    <t>Ïîãðóçêà ýêñêàâàòîðàìû íà àâòîñàìîñâàëû</t>
  </si>
  <si>
    <t xml:space="preserve"> III կարգի բնահողի մշակում էքս. 1,0 մ3 շ.տ. բարձում ա/ինքնաթափ մեքենաների վրա  </t>
  </si>
  <si>
    <t>E310-1</t>
  </si>
  <si>
    <t>Перевозка на 1км</t>
  </si>
  <si>
    <t>Տեղափոխում լցակույտ  1կմ</t>
  </si>
  <si>
    <t>տ</t>
  </si>
  <si>
    <t>E6-16</t>
  </si>
  <si>
    <t>Монолит ж/б плита      B 25 (350)</t>
  </si>
  <si>
    <t xml:space="preserve">ØÇ³ÓáõÛÉ »/µ»ïáÝ» ÙáïùÇ ë³ÉÇ Ï³éáõóáõÙ                  B 25 (350) ¹³ëÇ µ»ïáÝáí,                                                         </t>
  </si>
  <si>
    <t xml:space="preserve">C124-3-10  </t>
  </si>
  <si>
    <t>²Ùñ³Ý A-III  ¹³ëÇ ö 10ÙÙ</t>
  </si>
  <si>
    <t xml:space="preserve"> E27-78                    </t>
  </si>
  <si>
    <t>Уêëàäêà áåòîííûõ áîðäþðîâ  300x150ìì</t>
  </si>
  <si>
    <t>Բետոնե  »½ñ³ù³ñ»ñÇ ß³ñáõÙ,                    300x150ÙÙã³÷.,           µ»ïáÝ  B-15, (M200)</t>
  </si>
  <si>
    <t xml:space="preserve"> E27-79                    </t>
  </si>
  <si>
    <t>Уêëàäêà áåòîííûõ áîðäþðîâ  200x60ìì</t>
  </si>
  <si>
    <t>Բետոնե  »½ñ³ù³ñ»ñÇ ß³ñáõÙ,                    200x60ÙÙã³÷.,           µ»ïáÝ  B-15, (M200)</t>
  </si>
  <si>
    <t>Øáõïù»ñÇ ³ëïÇ×³ÝÝ»ñ ¨ Ã»ù³Ñ³ñÃ³Ï- 2ï»Õ</t>
  </si>
  <si>
    <t xml:space="preserve">E8-11-1       </t>
  </si>
  <si>
    <t xml:space="preserve">Ùåáåíî÷íàÿ ïîäãîòîâêà, </t>
  </si>
  <si>
    <t xml:space="preserve">´³½³Éï» Ë×áí  Ý³Ë³å³ïñ³ëï³Ï³Ý ß»ñï,    ³ëïÇ×³ÝÝ»ñÇ Ñ³ñÃ³ÏÇ  ¨ Ã»ù³Ñ³ñÃ³ÏÇ ï³Ï      </t>
  </si>
  <si>
    <t xml:space="preserve">E6-21        </t>
  </si>
  <si>
    <t xml:space="preserve">Áóòîáåòîííàÿ масса  B7.5, </t>
  </si>
  <si>
    <t>´³½³Éï»   ³ëïÇ×³ÝÝ»ñÇ Ñ³ñÃ³ÏÇ  ¨ Ã»ù³Ñ³ñÃ³ÏÇ ï³Ï Ë³Ùù³ñ³µ»ïáÝ» ½³Ý·í³Í, µ»ïáÝ  B 7.5(M100)</t>
  </si>
  <si>
    <t xml:space="preserve">E6-1  </t>
  </si>
  <si>
    <t xml:space="preserve">Áåòîííàÿ  ïîäãîòîâêà  B-7.5, </t>
  </si>
  <si>
    <t xml:space="preserve">Ê³Ùù³ñ³µ»ïáÝ» ÑÇÙù»ñÇ  íñ³  µ»ïáÝ» Ý³Ë³å³ïñ³ëï³Ï³Ý ß»ñï,  5ëÙ Ñ³ëï,                     B 7,5 (100) ¹³ëÇ µ»ïáÝ,  </t>
  </si>
  <si>
    <t xml:space="preserve">E7-734     ÏÇñ³ñÏáõÙ    </t>
  </si>
  <si>
    <t>Áàçàëüòîâûå ñòóï.  30x15 ñì</t>
  </si>
  <si>
    <t>´³½³Éï»   ³ëïÇ×³ÝÝ»ñÇ ï»Õ³¹ñáõÙ,  30x15 ëÙ ã³÷.</t>
  </si>
  <si>
    <t xml:space="preserve">E5-134       ´ÎîØ  </t>
  </si>
  <si>
    <t xml:space="preserve">´³½³Éï»  ë³ÉÇÏÝ»ñáí Ñ³ñÃ³ÏÝ»ñÇ ¨ Ã»ù³Ñ³ñÃ³ÏÝ»ñÇ  Í³ÍÏáõÛÃ,               3 ëÙ Ñ³ëï.,                                                           </t>
  </si>
  <si>
    <t>Ñåòêà ðàáèöà</t>
  </si>
  <si>
    <t>Â»ù³Ñ³ñÃ³ÏÇ   å³ï»ñÇ íñ³ ³Ùñ³Ý³ÛÇÝ ó³Ýó, »ñ»ë³å³ïÙ³Ý  ³ßË³ï³ÝùÝ»ñÇ Ñ³Ù³ñ,          ó³Ýó é³µÇó³</t>
  </si>
  <si>
    <t xml:space="preserve">E15-17-1 ÏÇñ³ñÏ
     </t>
  </si>
  <si>
    <t xml:space="preserve">Â»ù³Ñ³ñÃ³ÏÇ    å³ï»ñÇ »ñ»ë³å³ïáõÙ   3ëÙ Ñ³ëï. µ³½³Éï» ë³ÉÇÏÝ»ñáí,  </t>
  </si>
  <si>
    <t>Մայթեր</t>
  </si>
  <si>
    <t xml:space="preserve">E27-173 E27-174  </t>
  </si>
  <si>
    <t xml:space="preserve">Ùåáåíî÷íàÿ ïîäãîòîâêà, 8ñì </t>
  </si>
  <si>
    <t xml:space="preserve">Ø³ÛÃ»ñÇ Ë×»  Ý³Ë³å³ïñ³ëï³Ï³Ý ß»ñïÇ Çñ³Ï³Ý³óáõÙ,  8 ëÙ Ñ³ëï. </t>
  </si>
  <si>
    <t>16</t>
  </si>
  <si>
    <t xml:space="preserve">Ê×» Ý³Ë³å³ïñ³ëï³Ï³Ý ß»ñïÇ íñ³ íñ³  µ»ïáÝ» Ý³Ë³å³ïñ³ëï³Ï³Ý ß»ñï,  7ëÙ Ñ³ëï,                     B 7,5 (100) ¹³ëÇ µ»ïáÝ,  </t>
  </si>
  <si>
    <t xml:space="preserve">E11-500   ÏÇñ³ñÏáõÙ
     </t>
  </si>
  <si>
    <t>Îáëèöîâêà òðîòóàð. Áàçàëüò ïëèò.  Áðåê÷à</t>
  </si>
  <si>
    <t>3ëÙ Ñ³ëï.µ³½³Éï» ë³ÉÇÏÝ»ñáí §µñ»Ïã³¦ ïÇåÇ 
 Ù³ÛÃÇ    Í³ÍÏáõÛÃ</t>
  </si>
  <si>
    <t xml:space="preserve">Երթևեկելի մաս </t>
  </si>
  <si>
    <t xml:space="preserve">E27-38-1 E27-38-11          
   </t>
  </si>
  <si>
    <t>Гравийнопесчанный слой  10см</t>
  </si>
  <si>
    <t xml:space="preserve">Երթևեկելի մասի ավազակոպճային շերտի իրականացում  h=10սմ </t>
  </si>
  <si>
    <t xml:space="preserve">E27-42 E27-42-1              
   </t>
  </si>
  <si>
    <t xml:space="preserve">Ùåáåíî÷íàÿ ïîäãîòîâêà, 16ñì </t>
  </si>
  <si>
    <t xml:space="preserve">Խճային շերտի իրականացում  h=16սմ </t>
  </si>
  <si>
    <r>
      <t xml:space="preserve">E27-251 ÏÇñ³ñÏ.    </t>
    </r>
    <r>
      <rPr>
        <b/>
        <sz val="7"/>
        <rFont val="Arial LatRus"/>
        <family val="2"/>
      </rPr>
      <t>СНиПIV-2-82     частьIV пар.16</t>
    </r>
    <r>
      <rPr>
        <b/>
        <sz val="7"/>
        <rFont val="Arial Armenian"/>
        <family val="2"/>
      </rPr>
      <t xml:space="preserve">   </t>
    </r>
    <r>
      <rPr>
        <b/>
        <sz val="9"/>
        <rFont val="Arial Armenian"/>
        <family val="2"/>
      </rPr>
      <t xml:space="preserve">       </t>
    </r>
  </si>
  <si>
    <t>Залитие битумом,  4,12тн/1000м2</t>
  </si>
  <si>
    <t>Բիտումի տարածում  4,12տ/1000մ2</t>
  </si>
  <si>
    <t xml:space="preserve">E27-164-2                 E27-165-2
     </t>
  </si>
  <si>
    <t>Устройство покрытый из  мелкозернистого асфальтобетона                   հ-5см, Б тип</t>
  </si>
  <si>
    <t xml:space="preserve">Միաշերտ մանրահատիկ ա/բետոն  h=5սմ </t>
  </si>
  <si>
    <t xml:space="preserve">Խաղահրապարակներ </t>
  </si>
  <si>
    <t xml:space="preserve">E27-173 E27-174             
   </t>
  </si>
  <si>
    <t xml:space="preserve">Ùåáåíî÷íàÿ ïîäãîòîâêà, 15ñì </t>
  </si>
  <si>
    <t xml:space="preserve">Խճային շերտի իրականացում  h=15սմ </t>
  </si>
  <si>
    <t xml:space="preserve">E11-4
</t>
  </si>
  <si>
    <t>Покрытия из просеенного шлака</t>
  </si>
  <si>
    <t>Ø³Ýñ³Ñ³ïÇÏ (Ù³Õ³Í) Ë³ñ³Ùáí  Ñ³ñÃ³ÏÝ»ñÇ  Í³ÍÏáõÛÃ,  7 ëÙ Ñ³ëï. (270Ù2)</t>
  </si>
  <si>
    <t>Սիզամարգեր</t>
  </si>
  <si>
    <t xml:space="preserve">E1-1579
</t>
  </si>
  <si>
    <t>Ïîãðóçêà ýêñêàâàòîðàìû растительной земли 
 íà àâòîñàìîñâàëû</t>
  </si>
  <si>
    <t xml:space="preserve">¾ùëÏ³í³ïáñáí  Ïáõï³Ïí³Í µáõë³ÑáÕÇ µ³ñÓáõÙ    ³íïáÇÝùÝ³Ã³÷»ñÇ  íñ³  </t>
  </si>
  <si>
    <t>1000Ù3</t>
  </si>
  <si>
    <t>E310-5</t>
  </si>
  <si>
    <t>Перевозка на 2 км</t>
  </si>
  <si>
    <t>´áõë³ÑáÕÇ  ï»Õ³÷áËáõÙ ÇÝùÝ³Ã³÷áí ÙÇÝã¨  2ÏÙ , µ»éÝ³Ã³÷áõÙ,</t>
  </si>
  <si>
    <t>E48-168
E48-169</t>
  </si>
  <si>
    <t xml:space="preserve">Перекидка и разравнивание  растительной земли </t>
  </si>
  <si>
    <t>ê»í³ÑáÕÇ  ÷éáõÙ ¨ Ñ³ñÃ»óáõÙ Ó»éùáí, ëÇ½³Ù³ñ·»ñáõÙ,</t>
  </si>
  <si>
    <t>Մետաղե ցանկապատ</t>
  </si>
  <si>
    <t>E1-965</t>
  </si>
  <si>
    <t>Копка ям для фундаментов</t>
  </si>
  <si>
    <t>Ø»ï³Õ» óանկապատի  Ñ»Ý³ñ³ÝÝ»ñÇ ÑÇÙù»ñÇ ÷áë»ñÇ ÷áñáõÙ /83 Ñ³ï/</t>
  </si>
  <si>
    <t>100Ù3</t>
  </si>
  <si>
    <t>E6-13</t>
  </si>
  <si>
    <t xml:space="preserve">Áåòîííый фундамент B-7.5, </t>
  </si>
  <si>
    <t xml:space="preserve">Ցանկապատի µ»ïáÝ»  ÑÇÙù»ñÇ Çñ³Ï³Ý³óáõÙ B7,5(100) ¹³ëÇ µ»ïáÝáí, </t>
  </si>
  <si>
    <t>E7-316</t>
  </si>
  <si>
    <t>Металлический  забор</t>
  </si>
  <si>
    <t>Ø»ï³Õ³Ï³Ý  ËáÕáí³Ï» Ñ»Ý³ñ³ÝÝ»ñáí  և Ù»ï³Õ³Ï³Ý ×³Õ³ß³ñով  ցանկապատի ÙáÝï³ÅáõÙ,</t>
  </si>
  <si>
    <t>Окраска</t>
  </si>
  <si>
    <t xml:space="preserve">Ø»ï³Õ³Ï³Ý ×³Õ³ß³ñÇ   ÛáõÕ³Ý»ñÏáõÙ </t>
  </si>
  <si>
    <t xml:space="preserve"> Хîëîäíîå  
âîäîñíàáæåíèå</t>
  </si>
  <si>
    <t>Ü»ñùÇÝ ë³éÁ  çñ³Ù³ï³Ï³ñ³ñáõÙ</t>
  </si>
  <si>
    <t>E16-34          ÏÇñ³ñÏ.</t>
  </si>
  <si>
    <t>Òðóáû èç ïîëèïðîïèëåíà  Ô15ìì</t>
  </si>
  <si>
    <t>ÊáÕáí³Ï  åáÉÇåñáåÇÉ»Ý³ÛÇÝ,    ö15ÙÙ</t>
  </si>
  <si>
    <t>E16-35          ÏÇñ³ñÏ.</t>
  </si>
  <si>
    <t>Òðóáû èç ïîëèïðîïèëåíà  Ô20ìì</t>
  </si>
  <si>
    <t>ÊáÕáí³Ï  åáÉÇåñáåÇÉ»Ý³ÛÇÝ,    ö20ÙÙ</t>
  </si>
  <si>
    <t>E16-36          ÏÇñ³ñÏ.</t>
  </si>
  <si>
    <t>Òðóáû èç ïîëèïðîïèëåíà  Ô25ìì</t>
  </si>
  <si>
    <t>ÊáÕáí³Ï  åáÉÇåñáåÇÉ»Ý³ÛÇÝ,    ö25ÙÙ</t>
  </si>
  <si>
    <t>E16-37         ÏÇñ³ñÏ.</t>
  </si>
  <si>
    <t>Òðóáû èç ïîëèïðîïèëåíà  Ô32ìì</t>
  </si>
  <si>
    <t>ÊáÕáí³Ï  åáÉÇåñáåÇÉ»Ý³ÛÇÝ,    ö32ÙÙ</t>
  </si>
  <si>
    <t>E16-199</t>
  </si>
  <si>
    <t>Âîäîìåð õîëîäíîé âîäû   Ô32ìì</t>
  </si>
  <si>
    <t xml:space="preserve">ê³éÁ  çñÇ çñ³ã³÷Ç ï»Õ³¹ñáõÙ ,ö32ÙÙ  </t>
  </si>
  <si>
    <t>E18-213</t>
  </si>
  <si>
    <t>Ôèëüòð  Ô32ìì</t>
  </si>
  <si>
    <t>ê³éÁ çñÇ ½ïÇãÇ ï»Õ³¹ñáõÙ, ö32ÙÙ</t>
  </si>
  <si>
    <t>E16-134</t>
  </si>
  <si>
    <t>Âåíòèëü    Ô15ìì</t>
  </si>
  <si>
    <t xml:space="preserve"> ö³Ï³ÝÝ»ñÇ  ï»Õ³¹ñáõÙ ö15ÙÙ</t>
  </si>
  <si>
    <t>Âåíòèëü    Ô20ìì</t>
  </si>
  <si>
    <t xml:space="preserve"> ö³Ï³ÝÝ»ñÇ  ï»Õ³¹ñáõÙ ö20ÙÙ</t>
  </si>
  <si>
    <t>E16-135</t>
  </si>
  <si>
    <t>Âåíòèëü    Ô25ìì</t>
  </si>
  <si>
    <t xml:space="preserve"> ö³Ï³ÝÝ»ñÇ  ï»Õ³¹ñáõÙ ö25ÙÙ</t>
  </si>
  <si>
    <t>Âåíòèëü    Ô32ìì</t>
  </si>
  <si>
    <t xml:space="preserve"> ö³Ï³ÝÝ»ñÇ  ï»Õ³¹ñáõÙ ö32ÙÙ</t>
  </si>
  <si>
    <t>E22-365</t>
  </si>
  <si>
    <t>Ôàñîííûå ÷àñòè</t>
  </si>
  <si>
    <t>Ò¨³íáñ Ù³ë»ñÇ ï»Õ³¹ñáõÙ,           ö15 - ö32ÙÙ</t>
  </si>
  <si>
    <t>10Ñ³ï</t>
  </si>
  <si>
    <t>E17-53</t>
  </si>
  <si>
    <t>Ñìåñèòåëü äëÿ ванн</t>
  </si>
  <si>
    <t>Լոգարանի  Ë³éÝÇã Íáñ³ÏÝ»ñÇ ï»Õ³¹ñáõÙ</t>
  </si>
  <si>
    <t>Ñìåñèòåëü äëÿ ìîéêè</t>
  </si>
  <si>
    <t>Խոհանոցային լվացարանի  Ë³éÝÇã Íáñ³ÏÝ»ñÇ ï»Õ³¹ñáõÙ</t>
  </si>
  <si>
    <t xml:space="preserve">E46-45
</t>
  </si>
  <si>
    <t>Ñâåðëåíèå îòâåðñòåé â ïåðåãîðîäêàõ</t>
  </si>
  <si>
    <t xml:space="preserve">ØÇçÝáñÙÝ»ñáõÙ  ³ÝóùÇ µ³óáõÙ,  </t>
  </si>
  <si>
    <t>100Ñ³ï</t>
  </si>
  <si>
    <t xml:space="preserve">E46-46
</t>
  </si>
  <si>
    <t>Ñâåðëåíèå îòâåðñòåé â ñòåíàõ</t>
  </si>
  <si>
    <t xml:space="preserve">ä³ï»ñáõÙ  ³Ýóù»ñÇ µ³óáõÙ,  </t>
  </si>
  <si>
    <t>E16-219</t>
  </si>
  <si>
    <t>Èñïèòàíèå ñèñòåìû</t>
  </si>
  <si>
    <t>ÊáÕáí³Ï³ß³ñÇ ÷áñÓ³ñÏáõÙ</t>
  </si>
  <si>
    <t>100Ù</t>
  </si>
  <si>
    <t>E22-64</t>
  </si>
  <si>
    <t>Ãèëüçà</t>
  </si>
  <si>
    <t>Ø»ï³Õ³Ï³Ý å³ñÏáõ× ö50ÙÙ</t>
  </si>
  <si>
    <t>E22-511</t>
  </si>
  <si>
    <t>ä³ñÏáõ×Ç »½ñ»ñÇ  ÷³ÏáõÙ</t>
  </si>
  <si>
    <t>´ÇïáõÙáí Ý»ñÍÍí³Í ËÍáõÍ</t>
  </si>
  <si>
    <t>Внутр. Канализация</t>
  </si>
  <si>
    <t>Ü»ñùÇÝ ÏáÛáõÕÇ</t>
  </si>
  <si>
    <t>E16-33</t>
  </si>
  <si>
    <t>Ïîëèõëîðèäíûå òðóáû   Ô50ìì</t>
  </si>
  <si>
    <t>äáÉÇíÇÝÇÉùÉáñÇ¹»  ËáÕáí³ÏÝ»ñÇ ï»Õ³¹ñáõÙ ö50ÙÙ</t>
  </si>
  <si>
    <t>E16-34</t>
  </si>
  <si>
    <t>Ïîëèõëîðèäíûå òðóáû   Ô110ìì</t>
  </si>
  <si>
    <t>äáÉÇíÇÝÇÉùÉáñÇ¹»  ËáÕáí³ÏÝ»ñÇ ï»Õ³¹ñáõÙ ö110ÙÙ</t>
  </si>
  <si>
    <t>Ïîëèõëîðèäíûå òðóáû   Ô160ìì</t>
  </si>
  <si>
    <t>äáÉÇíÇÝÇÉùÉáñÇ¹»  ËáÕáí³ÏÝ»ñÇ ï»Õ³¹ñáõÙ ö160ÙÙ</t>
  </si>
  <si>
    <t xml:space="preserve">äáÉÇíÇÝÇÉùÉáñÇ¹»   Ó¨³íáñ Ù³ë»ñÇ ï»Õ³¹ñáõÙ, </t>
  </si>
  <si>
    <t>E17-87</t>
  </si>
  <si>
    <t>Ìåòàëë.  Ìîéêà ñ òóìáî÷êîé</t>
  </si>
  <si>
    <t>Ø»ï³Õ» ËáÑ³Ýáó³ÏáÝù, å³Ñ³ñ³Ýáí, »ñÏï»Õ³ÝÇ</t>
  </si>
  <si>
    <t>Ï-ï</t>
  </si>
  <si>
    <t>E17-21</t>
  </si>
  <si>
    <t xml:space="preserve">Êåðàìè÷âñêèé óìûâàëüíèê </t>
  </si>
  <si>
    <t>Î»ñ³ÙÇÏ³Ï³Ý   Éí³ó³ñ³Ý   ëÇýáÝáí,áïÝ³Ïáí</t>
  </si>
  <si>
    <t>E17-62</t>
  </si>
  <si>
    <t>Êåðàìè÷âñêèé óíèòàç</t>
  </si>
  <si>
    <t>Î»ñ³ÙÇÏ³Ï³Ý ½áõ·³ñ³Ý³ÏáÝù çñÃáÕ µ³ùÇÏáí</t>
  </si>
  <si>
    <t>Отопление</t>
  </si>
  <si>
    <t xml:space="preserve">   æ»éáõóáõÙ</t>
  </si>
  <si>
    <t>E18-76   ÏÇñ³ñÏ</t>
  </si>
  <si>
    <t>Êîòåë газовый  28êâò, одноконтурный</t>
  </si>
  <si>
    <t>æ»éáõóÙ³Ý  Ï³Ãë³ÛÇ ï»Õ³¹ñáõÙ,  ÙÇ³ÏáÝïáõñ, 28Ïíï</t>
  </si>
  <si>
    <t>Êîòåë газовый 28êâò, двуконтурный</t>
  </si>
  <si>
    <t>æ»éáõóÙ³Ý  Ï³Ãë³ÛÇ ï»Õ³¹ñáõÙ,  »ñÏÏáÝïáõñ³ÝÇ,  28Ïíï</t>
  </si>
  <si>
    <t>E18-112</t>
  </si>
  <si>
    <t>Àëëþìèíåâûå  ðàäèàòîðû H=500ìì,  /268ñåê/,</t>
  </si>
  <si>
    <t>²ÉÛáõÙÇÝ» ç»éáõóÙ³Ý Ù³ñïÏáóÝ»ñÇ ï»Õ³¹ñáõÙ ", H=500ÙÙ,  /268 ë»ÏóÇ³/,</t>
  </si>
  <si>
    <t>¾ÎØ</t>
  </si>
  <si>
    <t>E16-36    ÏÇñ³ñÏ</t>
  </si>
  <si>
    <t>Òðóáà ìåòàëëîïëàñò Ô25ìì</t>
  </si>
  <si>
    <t xml:space="preserve">ÊáÕáí³Ï  Ù»ï³Õ³åÉ³ëïÇó,    ö25x3ÙÙ, </t>
  </si>
  <si>
    <t>Òðóáà ìåòàëëîïëàñò Ô32ìì</t>
  </si>
  <si>
    <t xml:space="preserve">ÊáÕáí³Ï  Ù»ï³Õ³åÉ³ëïÇó,    ö32x3ÙÙ, </t>
  </si>
  <si>
    <t>Âåíòèëü äëÿ ðåãóëèðîâêè</t>
  </si>
  <si>
    <t>Ø³ñïÏáóÝ»ñÇ  Ï³ñ·³íáñÇã ÷³Ï³Ý</t>
  </si>
  <si>
    <t>Ø»ï³Õ³åÉ³ëï»  Ó¨³íáñ Ù³ë»ñÇ ï»Õ³¹ñáõÙ</t>
  </si>
  <si>
    <t>E18-229</t>
  </si>
  <si>
    <t>Âåíòèëü äëÿ âîçäóõîóäàëåíèÿ</t>
  </si>
  <si>
    <t>ú¹³Ñ»é³óÙ³Ý  ÷³Ï³ÝÝ»ñÇ ï»Õ³¹ñáõÙ ,  ö12ÙÙ</t>
  </si>
  <si>
    <t>Êó³Ý³íáñ ÷³Ï³ÝÝ»ñÇ  ï»Õ³¹ñáõÙ, ö15ÙÙ</t>
  </si>
  <si>
    <t>ö³Ï³ÝÝ»ñÇ  ï»Õ³¹ñáõÙ, ö20ÙÙ</t>
  </si>
  <si>
    <t>ö³Ï³ÝÝ»ñÇ  ï»Õ³¹ñáõÙ, ö32ÙÙ</t>
  </si>
  <si>
    <t>Êîëåêòîð èç ìåòàëë. Òðóá</t>
  </si>
  <si>
    <t>Ø»ï³Õ³Ï³Ý ËáÕáí³ÏÇó ÏáÉ»Ïïáñ ö57ÙÙ</t>
  </si>
  <si>
    <t xml:space="preserve">E46-53                                  ßáõÏ³        </t>
  </si>
  <si>
    <t xml:space="preserve">²Ýóù»ñÇ µ³óáõÙ å³ï»ñÇ ¨  ÙÇçÝáñÙÝ»ñÇ Ù»ç, </t>
  </si>
  <si>
    <t>100 Ñ³ï</t>
  </si>
  <si>
    <t xml:space="preserve">E46-47                                         </t>
  </si>
  <si>
    <t>Ñâåðëåíèå îòâåðñòåé â ñòåíàõ äëÿ êîòëîâ è</t>
  </si>
  <si>
    <t xml:space="preserve">²Ýóù»ñÇ µ³óáõÙ (ç»éáõóÙ³Ý Ï³Ãë³Ý»ñÇ  ¨ û¹³÷áËáõÃÛ³Ý Ñ³Ù³ñ), </t>
  </si>
  <si>
    <t>100
Ñ³ï</t>
  </si>
  <si>
    <t xml:space="preserve">E46-52                                          </t>
  </si>
  <si>
    <t>Ñâåðëåíèå îòâåðñòåé â ïîòîëêàõ</t>
  </si>
  <si>
    <t xml:space="preserve">²é³ëï³ÕáõÙ ³Ýóù»ñÇ µ³óáõÙ </t>
  </si>
  <si>
    <t>E20-750</t>
  </si>
  <si>
    <t>Âåíòèëÿòîð</t>
  </si>
  <si>
    <t xml:space="preserve">ú¹³÷áËÇãÇ ï»Õ³¹ñáõÙ,  </t>
  </si>
  <si>
    <t>Ïîëèïðîïèëåíîâûå òðóáû äëÿ âåíòèëÿöèè</t>
  </si>
  <si>
    <t>ú¹³÷áËáõÃÛ³Ý åáÉÇåñáåÇÉ»Ý³ÛÇÝ ËáÕáí³ÏÇ ï»Õ³¹ñáõÙ ö200ÙÙ,  Ó¨³íáñ Ù³ë»ñáí,  ç»ñÙ³Ù»Ïáõë³óáõÙáí</t>
  </si>
  <si>
    <t>Электроосвещение</t>
  </si>
  <si>
    <t>Ü»ñùÇÝ ¾É»Ïïñ³Éáõë³íáñáõÃÛáõÝ</t>
  </si>
  <si>
    <t>E8-612-10</t>
  </si>
  <si>
    <t>Êîðîáêà äëÿ àâòîìàò âûêëþ÷àòåëåé</t>
  </si>
  <si>
    <t>îáõ÷ ³íïáÙ³ï ³Ýç³ïÇãÝ»ñÇ Ñ³Ù³ñ, 500x700</t>
  </si>
  <si>
    <t>E8-591-7</t>
  </si>
  <si>
    <t>Øòåïñåëü</t>
  </si>
  <si>
    <t xml:space="preserve">Êñáó³ÛÇÝ í³ñ¹³Ï, ÑáÕ³Ýóí³Í ÏáÝï³Ïïáí ,  250ì. 16²,      </t>
  </si>
  <si>
    <t xml:space="preserve">Êñáó³ÛÇÝ í³ñ¹³Ï, Ã³ùÝí³Í ï»Õ³¹ñÙ³Ý Ñ³Ù³ñ, ÑáÕ³Ýóí³Í ÏáÝï³Ïïáí ,  250ì. 16²,   )    </t>
  </si>
  <si>
    <t>Êîðîáêà îòâåòâëèòåëüíàÿ</t>
  </si>
  <si>
    <t xml:space="preserve">îáõ÷  µ³Å³Ý³ñ³ñ </t>
  </si>
  <si>
    <t>Êîðîáêà óñòàíîâî÷íàÿ</t>
  </si>
  <si>
    <t>îáõ÷ ï»Õ³¹ñÙ³Ý</t>
  </si>
  <si>
    <t>E8-591-2</t>
  </si>
  <si>
    <t>Âûêëþ÷àòåëü  îäíîìåñòíûé</t>
  </si>
  <si>
    <t xml:space="preserve">²Ýç³ïÇã 1 ëï»Õ³ÝÇ,    </t>
  </si>
  <si>
    <t>E8-591-10</t>
  </si>
  <si>
    <t>Âûêëþ÷àòåëü  äâóìåñòíûé</t>
  </si>
  <si>
    <t xml:space="preserve">²Ýç³ïÇã, 2 ëï»Õ³ÝÇ,   </t>
  </si>
  <si>
    <t>E8-402-2</t>
  </si>
  <si>
    <t>Ýë ïðîâîä  ÏÂ,  1x 10ìì2</t>
  </si>
  <si>
    <t>Ýë ïðîâîä  ÏÂ,  1x 6ìì2</t>
  </si>
  <si>
    <t>Ýë ïðîâîä ÏÏÂÃ,  2x4ìì2</t>
  </si>
  <si>
    <t>Ýë ïðîâîä  ÏÏÂÃ,  1x2.5ìì2</t>
  </si>
  <si>
    <t>Ýë ïðîâîä  ÏÏÂÃ,  2x2.5ìì2</t>
  </si>
  <si>
    <t>Ýë ïðîâîä  ÏÂ,  1x 1.5ìì2</t>
  </si>
  <si>
    <t xml:space="preserve">E8-599-2 </t>
  </si>
  <si>
    <t>Ñâåòèëüíèê  LED 60âò</t>
  </si>
  <si>
    <t>Èáõë³ïáõÝ»ñÇ ï»Õ³¹ñáõÙ,   LED 60íï</t>
  </si>
  <si>
    <t>E8-603-2</t>
  </si>
  <si>
    <t>Ñâåòèëüíèê íàðóæíûé 1x100âò</t>
  </si>
  <si>
    <t>Î»ï³ÛÇÝ Éáõë³ïáõÝ»ñ,  ³ñï³ùÇÝ ï»Õ³¹ñÙ³Ý 1x100íï</t>
  </si>
  <si>
    <t>E46-50</t>
  </si>
  <si>
    <t xml:space="preserve">²Ýóù»ñÇ µ³óáõÙ å³ï»ñÇ   Ù»ç, </t>
  </si>
  <si>
    <t>Противопожарная система</t>
  </si>
  <si>
    <t>Ð³Ï³Ññ¹»Ñ³ÛÇÝ Ñ³Ù³Ï³ñ·</t>
  </si>
  <si>
    <t>ÞáõÏ³</t>
  </si>
  <si>
    <t>Центральный щит противопожарной системы   
 сигнал 20</t>
  </si>
  <si>
    <t>Без перебойная подача  противопожарной      системы    БПП-30</t>
  </si>
  <si>
    <t>Êîðîáêà îòâåòâëèòåëüíàÿ, РП-4</t>
  </si>
  <si>
    <t xml:space="preserve">Противопожарная дим.  ИП 212-141 </t>
  </si>
  <si>
    <t>Ручная кнопка для тревоги   ИПР 513-10</t>
  </si>
  <si>
    <t>Светозвуковой извещитель  000П-124-7</t>
  </si>
  <si>
    <t>Кабель магистральный КСПВ   16x0,5</t>
  </si>
  <si>
    <t>Кабель  КСПВ   16x0,5</t>
  </si>
  <si>
    <t>Пластик канальный  25x25</t>
  </si>
  <si>
    <t>äÉ³ëïÇÏ» Ï³åáõÕÇ, 25x25</t>
  </si>
  <si>
    <t>Пластик канальный  10x10</t>
  </si>
  <si>
    <t>äÉ³ëïÇÏ» Ï³åáõÕÇ, 10x10</t>
  </si>
  <si>
    <t>Гибкая винилтруба Ф 16</t>
  </si>
  <si>
    <t>ìÇÝÇÉ» ×Ï³ËáÕáí³Ï, ö 16 ÙÙ</t>
  </si>
  <si>
    <t>Труба ПВХ 20мм</t>
  </si>
  <si>
    <t>äìø ËáÕáí³Ï, ö 20 ÙÙ</t>
  </si>
  <si>
    <t>ÀÝ¹³Ù»ÝÁ</t>
  </si>
  <si>
    <t>ÀÜ¸²ØºÜÀ</t>
  </si>
  <si>
    <t>²²Ð</t>
  </si>
  <si>
    <t>ÀÜ¸Ð²ÜàôðÀ</t>
  </si>
  <si>
    <t>Арматура A-I, ö 8мм</t>
  </si>
  <si>
    <t>Арматура A-III , ö 12мм</t>
  </si>
  <si>
    <t>Арматура A-III , ö 14мм</t>
  </si>
  <si>
    <t>Арматура A-III , ö 18мм</t>
  </si>
  <si>
    <t>Арматура A-I, ö 12мм</t>
  </si>
  <si>
    <t>Арматура A-III, ö 14мм</t>
  </si>
  <si>
    <t>Арматура A-I, ö 6мм</t>
  </si>
  <si>
    <t>Арматура A-III, ö 10мм</t>
  </si>
  <si>
    <t>¾É. Ñ³Õáñ¹³É³ñ  Ã³ùÝí³Í É³ñ³ÝóáõÙ, ÏÂ,  1x 10ÙÙ.ù</t>
  </si>
  <si>
    <t>¾É. Ñ³Õáñ¹³É³ñ  Ã³ùÝí³Í É³ñ³ÝóáõÙ  ÏÂ,  1x 6ÙÙ.ù</t>
  </si>
  <si>
    <t>¾É. Ñ³Õáñ¹³É³ñ  Ã³ùÝí³Í É³ñ³ÝóáõÙ  ÏÏÂÃ,  2 x 4ÙÙ.ù</t>
  </si>
  <si>
    <t>¾É. Ñ³Õáñ¹³É³ñ  Ã³ùÝí³Í É³ñ³ÝóáõÙ  ÏÂ,  1x 2.5ÙÙ.ù</t>
  </si>
  <si>
    <t>¾É. Ñ³Õáñ¹³É³ñ  Ã³ùÝí³Í É³ñ³ÝóáõÙ  ÏÏÂÃ,  2 x 2.5ÙÙ.ù</t>
  </si>
  <si>
    <t>¾É. Ñ³Õáñ¹³É³ñ  Ã³ùÝí³Í É³ñ³ÝóáõÙ  ÏÂ,  1x 1.5ÙÙ.ù</t>
  </si>
  <si>
    <t>Ð³Ï³Ññ¹»Ñ³ÛÇÝ Ñ³Ù³Ï³ñ·Ç Ï»ÝïñáÝ³Ï³Ý í³Ñ³Ý³Ï,          сигнал 20</t>
  </si>
  <si>
    <t>Ð³Ï³Ññ¹»Ñ³ÛÇÝ Ñ³Ù³Ï³ñ·Ç ³ÝË³÷³Ý ëÝáõóÙ³Ý ³ÕµÛáõñ,  БПП-30</t>
  </si>
  <si>
    <t>´³Å³Ý³ñ³ñ ïáõ÷, РП-4</t>
  </si>
  <si>
    <t xml:space="preserve">Ð³Ï³Ññ¹»Ñ³ÛÇÝ ÍË³ÛÇÝ ïíÇã,  ИП 212-141 </t>
  </si>
  <si>
    <t>Ðñ¹»ÑÇ ³Ñ³½³Ý·Ù³Ý Ó»éùÇ ·áñÍ³ÏÇã Ïá×³Ï,                              ИПР 513-10</t>
  </si>
  <si>
    <t>Ò³ÛÝ³Éáõë³ÛÇÝ ³½¹³ñ³ñÇã, 000П-124-7,   12í</t>
  </si>
  <si>
    <t>Ø³ÉáõË Ù³·Çëïñ³É³ÛÇÝ, КСПВ   16x0,5</t>
  </si>
  <si>
    <t>Ø³ÉáõË , КСПВ   16x0,5</t>
  </si>
  <si>
    <r>
      <t xml:space="preserve">ØÇ³ÓáõÛÉ »/µ»ïáÝ»  ·áïáõ   Ï³éáõóáõÙ,                         B 25 (350) ¹³ëÇ µ»ïáÝ,  </t>
    </r>
    <r>
      <rPr>
        <b/>
        <sz val="10"/>
        <rFont val="Arial LatArm"/>
        <family val="2"/>
      </rPr>
      <t xml:space="preserve"> 0,00 ÝÇß</t>
    </r>
    <r>
      <rPr>
        <sz val="10"/>
        <rFont val="Arial LatArm"/>
        <family val="2"/>
      </rPr>
      <t xml:space="preserve">                                                        </t>
    </r>
  </si>
  <si>
    <r>
      <t xml:space="preserve">ØÇ³ÓáõÛÉ »/µ»ïáÝ»  ·áïáõ   Ï³éáõóáõÙ,                         B 25 (350) ¹³ëÇ µ»ïáÝ,  </t>
    </r>
    <r>
      <rPr>
        <b/>
        <sz val="10"/>
        <rFont val="Arial LatArm"/>
        <family val="2"/>
      </rPr>
      <t xml:space="preserve"> +3,00 ÝÇß</t>
    </r>
    <r>
      <rPr>
        <sz val="10"/>
        <rFont val="Arial LatArm"/>
        <family val="2"/>
      </rPr>
      <t xml:space="preserve">                                                        </t>
    </r>
  </si>
  <si>
    <r>
      <t xml:space="preserve">Ð³í³ùáíÇ »/µ  Í³ÍÏÇ ë³É»ñÇ  ÙáÝï³ÅáõÙ,                      ÙÇÝã¨ 10Ù2 Ù³Ï»ñ»ëáí,                                                                                                                   -6,15x1,20Ù-38Ñ³ï= 280.44մ2                                                                                   -3.80x1,20Ù-19Ñ³ï=86.64մ2                                                           ÉñÇíÁ -57Ñ³ï=367.08մ2  </t>
    </r>
    <r>
      <rPr>
        <b/>
        <sz val="10"/>
        <rFont val="Arial LatArm"/>
        <family val="2"/>
      </rPr>
      <t xml:space="preserve"> </t>
    </r>
    <r>
      <rPr>
        <sz val="10"/>
        <rFont val="Arial LatArm"/>
        <family val="2"/>
      </rPr>
      <t xml:space="preserve">                                                          </t>
    </r>
  </si>
  <si>
    <r>
      <t xml:space="preserve">/2400(H)x1200ÙÙ, 2Ñ³ï/ ã³÷»ñáí ßù³ÙáõïùÇ ³ñï³ùÇÝ Ù»ï³Õ³åÉ³ëï» »ñÏ÷»ÕÏ ¹é³Ý ï»Õ³¹ñáõÙ, ³å³Ï»÷³Ã»Ãáí, ëåÇï³Ï ,³ñï»ñÏÇñ, </t>
    </r>
    <r>
      <rPr>
        <b/>
        <sz val="10"/>
        <rFont val="Arial LatArm"/>
        <family val="2"/>
      </rPr>
      <t>Դ-1</t>
    </r>
  </si>
  <si>
    <r>
      <t xml:space="preserve">/2100(H)x800ÙÙ, 4Ñ³ï/ ã³÷»ñáí  Ù»ï³Õ³åÉ³ëïÇó ¹é³Ý ï»Õ³¹ñáõÙ, Ù»Ï ï³Ï ³å³ÏÇ , ëåÇï³Ï,   ³ñï»ñÏÇñ, </t>
    </r>
    <r>
      <rPr>
        <b/>
        <sz val="10"/>
        <rFont val="Arial LatArm"/>
        <family val="2"/>
      </rPr>
      <t xml:space="preserve"> Դ-2</t>
    </r>
  </si>
  <si>
    <r>
      <t xml:space="preserve">/2100(H)x900ÙÙ, 8Ñ³ï/ ã³÷»ñáí  Ù»ï³Õ³åÉ³ëïÇó ¹é³Ý ï»Õ³¹ñáõÙ, Ù»Ï ï³Ï ³å³ÏÇ , ëåÇï³Ï,   ³ñï»ñÏÇñ, </t>
    </r>
    <r>
      <rPr>
        <b/>
        <sz val="10"/>
        <rFont val="Arial LatArm"/>
        <family val="2"/>
      </rPr>
      <t xml:space="preserve"> Դ-3</t>
    </r>
  </si>
  <si>
    <r>
      <t>/2100(H)x800ÙÙ, 2Ñ³ï/ ã³÷»ñáí  Ù»ï³Õ³åÉ³ëïÇó ¹é³Ý ï»Õ³¹ñáõÙ, խուլ , ëåÇï³Ï,   ³ñï»ñÏÇñ,</t>
    </r>
    <r>
      <rPr>
        <b/>
        <sz val="10"/>
        <rFont val="Arial LatArm"/>
        <family val="2"/>
      </rPr>
      <t>Դ-4</t>
    </r>
  </si>
  <si>
    <r>
      <t>/2100(H)x700ÙÙ, 10Ñ³ï/ ã³÷»ñáí  Ù»ï³Õ³åÉ³ëïÇó ¹é³Ý ï»Õ³¹ñáõÙ, խուլ , ëåÇï³Ï,   ³ñï»ñÏÇñ,</t>
    </r>
    <r>
      <rPr>
        <b/>
        <sz val="10"/>
        <rFont val="Arial LatArm"/>
        <family val="2"/>
      </rPr>
      <t>Դ-5</t>
    </r>
  </si>
  <si>
    <r>
      <t>/2100(H)x900ÙÙ, 2Ñ³ï/ ã³÷»ñáí  Ù»ï³Õ³åÉ³ëïÇó ¹é³Ý ï»Õ³¹ñáõÙ, խուլ , ëåÇï³Ï,   ³ñï»ñÏÇñ,</t>
    </r>
    <r>
      <rPr>
        <b/>
        <sz val="10"/>
        <rFont val="Arial LatArm"/>
        <family val="2"/>
      </rPr>
      <t>Դ-6</t>
    </r>
  </si>
  <si>
    <r>
      <t>/2800(H)x4000ÙÙ, 1Ñ³ï/ ã³÷»ñáí Ù»ï³Õ³åÉ³ëïÇó, ¹éÝáí ³å³Ï»å³ï ÙÇçÝáñÙÇ ï»Õ³¹ñáõÙ,Ù»Ï ï³Ï ³å³ÏÇ  , ëåÇï³Ï,  ³ñï»ñÏÇñ ,</t>
    </r>
    <r>
      <rPr>
        <b/>
        <sz val="10"/>
        <rFont val="Arial LatArm"/>
        <family val="2"/>
      </rPr>
      <t>Դ-7</t>
    </r>
  </si>
  <si>
    <r>
      <t xml:space="preserve">/1800(H)x1300ÙÙ, 21Ñ³ï/ ã³÷»ñáí Ù»ï³Õ³åÉ³ëïÇó å³ïáõÑ³ÝÝ»ñÇ ï»Õ³¹ñáõÙ, ³å³Ï»÷³Ã»Ãáí, ëåÇï³Ï,  ³ñï»ñÏÇñ                          </t>
    </r>
    <r>
      <rPr>
        <b/>
        <sz val="10"/>
        <rFont val="Arial LatArm"/>
        <family val="2"/>
      </rPr>
      <t>µ³óíáÕ Ù³ë</t>
    </r>
  </si>
  <si>
    <r>
      <t xml:space="preserve">/1800(H)x1300ÙÙ, 21Ñ³ï/ ã³÷»ñáí Ù»ï³Õ³åÉ³ëïÇó å³ïáõÑ³ÝÝ»ñÇ ï»Õ³¹ñáõÙ, ³å³Ï»÷³Ã»Ãáí, ëåÇï³Ï,  ³ñï»ñÏÇñ                          </t>
    </r>
    <r>
      <rPr>
        <b/>
        <sz val="11"/>
        <rFont val="Arial LatArm"/>
        <family val="2"/>
      </rPr>
      <t>չ</t>
    </r>
    <r>
      <rPr>
        <b/>
        <sz val="10"/>
        <rFont val="Arial LatArm"/>
        <family val="2"/>
      </rPr>
      <t>µ³óíáÕ Ù³ë</t>
    </r>
  </si>
  <si>
    <r>
      <t xml:space="preserve">/600(H)x600ÙÙ, 2Ñ³ï/ ã³÷»ñáí Ù»ï³Õ³åÉ³ëïÇó å³ïáõÑ³ÝÝ»ñÇ ï»Õ³¹ñáõÙ, ³å³Ï»÷³Ã»Ãáí, ëåÇï³Ï,  ³ñï»ñÏÇñ                          </t>
    </r>
    <r>
      <rPr>
        <b/>
        <sz val="10"/>
        <rFont val="Arial LatArm"/>
        <family val="2"/>
      </rPr>
      <t>µ³óíáÕ Ù³ë</t>
    </r>
  </si>
  <si>
    <r>
      <t>Ð³ï³ÏÝ»ñÇ ï³Ï ·ñáõÝïÇ Ëï³óáõÙ</t>
    </r>
    <r>
      <rPr>
        <sz val="11"/>
        <rFont val="Arial LatArm"/>
        <family val="2"/>
      </rPr>
      <t xml:space="preserve"> բազալտե խճով</t>
    </r>
  </si>
  <si>
    <r>
      <t xml:space="preserve">´»ïáÝ» Ý³Ëå³ïñ³ëï³Ï³Ý ß»ñïի </t>
    </r>
    <r>
      <rPr>
        <sz val="11"/>
        <rFont val="Arial LatArm"/>
        <family val="2"/>
      </rPr>
      <t>ամրանավորում,  B</t>
    </r>
    <r>
      <rPr>
        <sz val="9"/>
        <rFont val="Arial LatArm"/>
        <family val="2"/>
      </rPr>
      <t>p</t>
    </r>
    <r>
      <rPr>
        <sz val="10"/>
        <rFont val="Arial LatArm"/>
        <family val="2"/>
      </rPr>
      <t xml:space="preserve"> 3,  150x150  3/3,                              412.4մ2= 345կգ                </t>
    </r>
  </si>
  <si>
    <r>
      <t>Ð³ï³ÏÝ»ñÇ Í³ÍÏÇ ß»ñï</t>
    </r>
    <r>
      <rPr>
        <sz val="11"/>
        <rFont val="Arial LatArm"/>
        <family val="2"/>
      </rPr>
      <t xml:space="preserve"> կերամիկական </t>
    </r>
    <r>
      <rPr>
        <sz val="10"/>
        <rFont val="Arial LatArm"/>
        <family val="2"/>
      </rPr>
      <t>ë³ÉÇÏÝ»ñáí` մետլախ</t>
    </r>
  </si>
  <si>
    <r>
      <t xml:space="preserve">Պատերի ցանցապատում տուֆե երեսապատման և սվաղման աշխատանքների  տակ,  </t>
    </r>
    <r>
      <rPr>
        <sz val="11"/>
        <rFont val="Arial LatArm"/>
        <family val="2"/>
      </rPr>
      <t xml:space="preserve"> Bp150x150,  4/4</t>
    </r>
  </si>
  <si>
    <t xml:space="preserve">î³ÝÇùÇ Í³ÍÏÇ å³ïñ³ëïáõÙ Ýáñ åñáýÇÉ³íáñ óÇÝÏ³å³ï Ù»ï³Õ³ÃÇÃ»Õáíª КП-35,  Ï³í³ñ³Ù³ÍÇ Ñ»ï ÙÇ³ëÇÝ, </t>
  </si>
  <si>
    <r>
      <t xml:space="preserve">E27-251 ÏÇñ³ñÏ.    </t>
    </r>
    <r>
      <rPr>
        <b/>
        <sz val="7"/>
        <rFont val="Arial LatArm"/>
        <family val="2"/>
      </rPr>
      <t xml:space="preserve">СНиПIV-2-82     частьIV пар.16   </t>
    </r>
    <r>
      <rPr>
        <b/>
        <sz val="9"/>
        <rFont val="Arial LatArm"/>
        <family val="2"/>
      </rPr>
      <t xml:space="preserve">       </t>
    </r>
  </si>
  <si>
    <t xml:space="preserve">Обьемная ведомость </t>
  </si>
  <si>
    <t>Строительство детского сада в селе Ваграмаберд, община Мармашен, Ширакская область, РА</t>
  </si>
  <si>
    <r>
      <t>м</t>
    </r>
    <r>
      <rPr>
        <sz val="11"/>
        <color theme="1"/>
        <rFont val="Arial LatArm"/>
        <family val="2"/>
      </rPr>
      <t>3</t>
    </r>
  </si>
  <si>
    <t>м3</t>
  </si>
  <si>
    <t>тн</t>
  </si>
  <si>
    <t>м2</t>
  </si>
  <si>
    <t>шт</t>
  </si>
  <si>
    <t>100шт</t>
  </si>
  <si>
    <t>10шт</t>
  </si>
  <si>
    <t>м</t>
  </si>
  <si>
    <t>пгм</t>
  </si>
  <si>
    <t>100м2</t>
  </si>
  <si>
    <t>100пгм</t>
  </si>
  <si>
    <t>1000м3</t>
  </si>
  <si>
    <t>100м3</t>
  </si>
  <si>
    <t>100м</t>
  </si>
  <si>
    <t>к-т</t>
  </si>
  <si>
    <t xml:space="preserve">N/N                    </t>
  </si>
  <si>
    <t>обоснование и эифр</t>
  </si>
  <si>
    <t>Наименование работ и затрат</t>
  </si>
  <si>
    <t xml:space="preserve">ед.измер                </t>
  </si>
  <si>
    <t>кол-во</t>
  </si>
  <si>
    <t>ст-сть тыс драм единицт</t>
  </si>
  <si>
    <t>ст-сть тыс драм Всео</t>
  </si>
  <si>
    <t>0,1480</t>
  </si>
  <si>
    <t>0,0848</t>
  </si>
  <si>
    <t>0,0336</t>
  </si>
  <si>
    <t>0,0271</t>
  </si>
  <si>
    <t>0,1024</t>
  </si>
  <si>
    <t>0,1072</t>
  </si>
  <si>
    <t>0,0868</t>
  </si>
  <si>
    <t>0,0496</t>
  </si>
  <si>
    <t>0,1940</t>
  </si>
  <si>
    <t>0,0053</t>
  </si>
  <si>
    <t>0,0106</t>
  </si>
  <si>
    <t>0,0509</t>
  </si>
  <si>
    <t>0,0129</t>
  </si>
  <si>
    <t>0,0048</t>
  </si>
  <si>
    <t>0,0638</t>
  </si>
  <si>
    <t>0,0121</t>
  </si>
  <si>
    <t>105 345 427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</si>
</sst>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0.0%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4"/>
      <name val="Arial Armenian"/>
      <family val="2"/>
    </font>
    <font>
      <b/>
      <sz val="7"/>
      <name val="Arial Armenian"/>
      <family val="2"/>
    </font>
    <font>
      <b/>
      <sz val="10"/>
      <name val="Arial Armenian"/>
      <family val="2"/>
    </font>
    <font>
      <sz val="11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b/>
      <i/>
      <sz val="10"/>
      <name val="Arial Armenian"/>
      <family val="2"/>
    </font>
    <font>
      <b/>
      <i/>
      <sz val="16"/>
      <name val="Arial LatRus"/>
      <family val="2"/>
    </font>
    <font>
      <b/>
      <sz val="9"/>
      <name val="Arial Armenian"/>
      <family val="2"/>
    </font>
    <font>
      <sz val="10"/>
      <name val="Arial LatRus"/>
      <family val="2"/>
    </font>
    <font>
      <b/>
      <sz val="10"/>
      <color rgb="FFFF0000"/>
      <name val="Arial Armenian"/>
      <family val="2"/>
    </font>
    <font>
      <b/>
      <sz val="11"/>
      <name val="Arial LatRus"/>
      <family val="2"/>
    </font>
    <font>
      <b/>
      <sz val="11"/>
      <name val="Arial Armenian"/>
      <family val="2"/>
    </font>
    <font>
      <b/>
      <sz val="10"/>
      <name val="Arial LatRus"/>
      <family val="2"/>
    </font>
    <font>
      <sz val="11"/>
      <name val="Arial LatRus"/>
      <family val="2"/>
    </font>
    <font>
      <b/>
      <sz val="10"/>
      <color indexed="10"/>
      <name val="Arial Armenian"/>
      <family val="2"/>
    </font>
    <font>
      <vertAlign val="superscript"/>
      <sz val="11"/>
      <name val="Arial Armenian"/>
      <family val="2"/>
    </font>
    <font>
      <b/>
      <i/>
      <sz val="12"/>
      <name val="Arial Armenian"/>
      <family val="2"/>
    </font>
    <font>
      <b/>
      <sz val="7"/>
      <name val="Arial LatRus"/>
      <family val="2"/>
    </font>
    <font>
      <sz val="10"/>
      <name val="Russian Text Book"/>
    </font>
    <font>
      <i/>
      <sz val="10"/>
      <name val="Arial Armenian"/>
      <family val="2"/>
    </font>
    <font>
      <sz val="10"/>
      <name val="Baltica"/>
      <family val="2"/>
    </font>
    <font>
      <i/>
      <sz val="12"/>
      <name val="Arial Armenian"/>
      <family val="2"/>
    </font>
    <font>
      <sz val="16"/>
      <name val="Arial Armenian"/>
      <family val="2"/>
    </font>
    <font>
      <sz val="10"/>
      <name val="Russian Baltica"/>
      <family val="1"/>
    </font>
    <font>
      <sz val="13.5"/>
      <name val="Arial Armenian"/>
      <family val="2"/>
    </font>
    <font>
      <b/>
      <i/>
      <sz val="10"/>
      <name val="Arial LatRus"/>
      <family val="2"/>
    </font>
    <font>
      <b/>
      <sz val="10"/>
      <color rgb="FFFF0000"/>
      <name val="Arial LatRus"/>
      <family val="2"/>
    </font>
    <font>
      <b/>
      <sz val="10"/>
      <color indexed="10"/>
      <name val="Arial LatRus"/>
      <family val="2"/>
    </font>
    <font>
      <b/>
      <i/>
      <sz val="12"/>
      <name val="Arial LatRus"/>
      <family val="2"/>
    </font>
    <font>
      <i/>
      <sz val="12"/>
      <name val="Arial LatRus"/>
      <family val="2"/>
    </font>
    <font>
      <sz val="8"/>
      <name val="Arial LatArm"/>
      <family val="2"/>
    </font>
    <font>
      <sz val="10"/>
      <name val="Arial LatArm"/>
      <family val="2"/>
    </font>
    <font>
      <b/>
      <sz val="8"/>
      <name val="Arial LatArm"/>
      <family val="2"/>
    </font>
    <font>
      <sz val="9"/>
      <name val="Arial LatArm"/>
      <family val="2"/>
    </font>
    <font>
      <sz val="11"/>
      <color theme="1"/>
      <name val="Arial LatArm"/>
      <family val="2"/>
    </font>
    <font>
      <b/>
      <sz val="14"/>
      <name val="Arial LatArm"/>
      <family val="2"/>
    </font>
    <font>
      <b/>
      <sz val="7"/>
      <name val="Arial LatArm"/>
      <family val="2"/>
    </font>
    <font>
      <b/>
      <i/>
      <sz val="10"/>
      <name val="Arial LatArm"/>
      <family val="2"/>
    </font>
    <font>
      <b/>
      <sz val="16"/>
      <name val="Arial LatArm"/>
      <family val="2"/>
    </font>
    <font>
      <b/>
      <sz val="1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1"/>
      <name val="Arial LatArm"/>
      <family val="2"/>
    </font>
    <font>
      <sz val="12"/>
      <name val="Arial LatArm"/>
      <family val="2"/>
    </font>
    <font>
      <b/>
      <i/>
      <sz val="12"/>
      <name val="Arial LatArm"/>
      <family val="2"/>
    </font>
    <font>
      <b/>
      <sz val="12"/>
      <name val="Arial LatArm"/>
      <family val="2"/>
    </font>
    <font>
      <i/>
      <sz val="12"/>
      <name val="Arial LatArm"/>
      <family val="2"/>
    </font>
    <font>
      <b/>
      <sz val="12"/>
      <color theme="1"/>
      <name val="Sylfaen"/>
      <family val="1"/>
      <charset val="204"/>
    </font>
    <font>
      <sz val="9"/>
      <color theme="1"/>
      <name val="Calibri"/>
      <family val="2"/>
      <scheme val="minor"/>
    </font>
    <font>
      <sz val="9"/>
      <color rgb="FF202124"/>
      <name val="Inherit"/>
      <charset val="204"/>
    </font>
    <font>
      <sz val="9"/>
      <name val="Russian Text Book"/>
    </font>
    <font>
      <i/>
      <sz val="9"/>
      <name val="Arial Armenian"/>
      <family val="2"/>
    </font>
    <font>
      <sz val="9"/>
      <name val="Arial"/>
      <family val="2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6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4" fillId="0" borderId="0"/>
  </cellStyleXfs>
  <cellXfs count="439">
    <xf numFmtId="0" fontId="0" fillId="0" borderId="0" xfId="0"/>
    <xf numFmtId="0" fontId="3" fillId="0" borderId="0" xfId="1"/>
    <xf numFmtId="0" fontId="4" fillId="0" borderId="0" xfId="2" applyFont="1" applyFill="1"/>
    <xf numFmtId="0" fontId="11" fillId="0" borderId="14" xfId="3" applyNumberFormat="1" applyFont="1" applyFill="1" applyBorder="1" applyAlignment="1">
      <alignment horizontal="center"/>
    </xf>
    <xf numFmtId="49" fontId="11" fillId="0" borderId="15" xfId="3" applyNumberFormat="1" applyFont="1" applyFill="1" applyBorder="1" applyAlignment="1">
      <alignment horizontal="center" vertical="center"/>
    </xf>
    <xf numFmtId="0" fontId="11" fillId="0" borderId="15" xfId="3" applyNumberFormat="1" applyFont="1" applyFill="1" applyBorder="1" applyAlignment="1">
      <alignment horizontal="centerContinuous"/>
    </xf>
    <xf numFmtId="0" fontId="11" fillId="0" borderId="15" xfId="3" applyNumberFormat="1" applyFont="1" applyFill="1" applyBorder="1" applyAlignment="1">
      <alignment horizontal="center"/>
    </xf>
    <xf numFmtId="0" fontId="11" fillId="0" borderId="16" xfId="3" applyNumberFormat="1" applyFont="1" applyFill="1" applyBorder="1" applyAlignment="1">
      <alignment horizontal="center"/>
    </xf>
    <xf numFmtId="0" fontId="11" fillId="0" borderId="17" xfId="3" applyNumberFormat="1" applyFont="1" applyFill="1" applyBorder="1" applyAlignment="1">
      <alignment horizontal="center"/>
    </xf>
    <xf numFmtId="49" fontId="11" fillId="0" borderId="3" xfId="3" applyNumberFormat="1" applyFont="1" applyFill="1" applyBorder="1" applyAlignment="1">
      <alignment horizontal="center" vertical="center"/>
    </xf>
    <xf numFmtId="49" fontId="12" fillId="0" borderId="0" xfId="3" applyNumberFormat="1" applyFont="1" applyFill="1" applyBorder="1" applyAlignment="1">
      <alignment horizontal="center" vertical="center"/>
    </xf>
    <xf numFmtId="0" fontId="11" fillId="0" borderId="3" xfId="3" applyNumberFormat="1" applyFont="1" applyFill="1" applyBorder="1" applyAlignment="1">
      <alignment horizontal="centerContinuous"/>
    </xf>
    <xf numFmtId="0" fontId="11" fillId="0" borderId="3" xfId="3" applyNumberFormat="1" applyFont="1" applyFill="1" applyBorder="1" applyAlignment="1">
      <alignment horizontal="center"/>
    </xf>
    <xf numFmtId="0" fontId="11" fillId="0" borderId="5" xfId="3" applyNumberFormat="1" applyFont="1" applyFill="1" applyBorder="1" applyAlignment="1">
      <alignment horizontal="center"/>
    </xf>
    <xf numFmtId="0" fontId="7" fillId="0" borderId="6" xfId="5" applyNumberFormat="1" applyFont="1" applyFill="1" applyBorder="1" applyAlignment="1">
      <alignment horizontal="center" vertical="top"/>
    </xf>
    <xf numFmtId="49" fontId="13" fillId="0" borderId="7" xfId="5" applyNumberFormat="1" applyFont="1" applyFill="1" applyBorder="1" applyAlignment="1">
      <alignment horizontal="center" vertical="top" wrapText="1"/>
    </xf>
    <xf numFmtId="49" fontId="14" fillId="0" borderId="0" xfId="3" applyNumberFormat="1" applyFont="1" applyFill="1" applyBorder="1" applyAlignment="1">
      <alignment horizontal="left" vertical="top"/>
    </xf>
    <xf numFmtId="0" fontId="2" fillId="0" borderId="7" xfId="5" applyFont="1" applyFill="1" applyBorder="1" applyAlignment="1">
      <alignment horizontal="center" vertical="top" wrapText="1"/>
    </xf>
    <xf numFmtId="2" fontId="15" fillId="0" borderId="7" xfId="5" applyNumberFormat="1" applyFont="1" applyFill="1" applyBorder="1" applyAlignment="1">
      <alignment horizontal="center" vertical="top"/>
    </xf>
    <xf numFmtId="0" fontId="2" fillId="0" borderId="7" xfId="5" applyFont="1" applyFill="1" applyBorder="1" applyAlignment="1">
      <alignment horizontal="center" vertical="top"/>
    </xf>
    <xf numFmtId="2" fontId="2" fillId="0" borderId="7" xfId="5" applyNumberFormat="1" applyFont="1" applyFill="1" applyBorder="1" applyAlignment="1">
      <alignment horizontal="center" vertical="top"/>
    </xf>
    <xf numFmtId="164" fontId="7" fillId="0" borderId="9" xfId="5" applyNumberFormat="1" applyFont="1" applyFill="1" applyBorder="1" applyAlignment="1">
      <alignment horizontal="center" vertical="top"/>
    </xf>
    <xf numFmtId="49" fontId="14" fillId="0" borderId="0" xfId="3" applyNumberFormat="1" applyFont="1" applyFill="1" applyBorder="1" applyAlignment="1">
      <alignment horizontal="left" vertical="top" wrapText="1"/>
    </xf>
    <xf numFmtId="164" fontId="15" fillId="0" borderId="7" xfId="5" applyNumberFormat="1" applyFont="1" applyFill="1" applyBorder="1" applyAlignment="1">
      <alignment horizontal="center" vertical="top"/>
    </xf>
    <xf numFmtId="0" fontId="7" fillId="0" borderId="7" xfId="5" applyNumberFormat="1" applyFont="1" applyFill="1" applyBorder="1" applyAlignment="1">
      <alignment horizontal="center" vertical="top"/>
    </xf>
    <xf numFmtId="2" fontId="7" fillId="0" borderId="9" xfId="5" applyNumberFormat="1" applyFont="1" applyFill="1" applyBorder="1" applyAlignment="1">
      <alignment horizontal="center" vertical="top"/>
    </xf>
    <xf numFmtId="49" fontId="7" fillId="0" borderId="7" xfId="5" applyNumberFormat="1" applyFont="1" applyFill="1" applyBorder="1" applyAlignment="1">
      <alignment horizontal="center" vertical="top" wrapText="1"/>
    </xf>
    <xf numFmtId="49" fontId="2" fillId="0" borderId="7" xfId="5" applyNumberFormat="1" applyFont="1" applyFill="1" applyBorder="1" applyAlignment="1">
      <alignment horizontal="right" vertical="top"/>
    </xf>
    <xf numFmtId="165" fontId="7" fillId="0" borderId="9" xfId="5" applyNumberFormat="1" applyFont="1" applyFill="1" applyBorder="1" applyAlignment="1">
      <alignment horizontal="center" vertical="top"/>
    </xf>
    <xf numFmtId="0" fontId="7" fillId="0" borderId="6" xfId="6" applyNumberFormat="1" applyFont="1" applyFill="1" applyBorder="1" applyAlignment="1">
      <alignment horizontal="center" vertical="top"/>
    </xf>
    <xf numFmtId="49" fontId="13" fillId="0" borderId="7" xfId="6" applyNumberFormat="1" applyFont="1" applyFill="1" applyBorder="1" applyAlignment="1">
      <alignment horizontal="center" vertical="top" wrapText="1"/>
    </xf>
    <xf numFmtId="0" fontId="2" fillId="0" borderId="7" xfId="6" applyFont="1" applyFill="1" applyBorder="1" applyAlignment="1">
      <alignment horizontal="center" vertical="top" wrapText="1"/>
    </xf>
    <xf numFmtId="2" fontId="15" fillId="0" borderId="7" xfId="6" applyNumberFormat="1" applyFont="1" applyFill="1" applyBorder="1" applyAlignment="1">
      <alignment horizontal="center" vertical="top"/>
    </xf>
    <xf numFmtId="164" fontId="7" fillId="0" borderId="9" xfId="6" applyNumberFormat="1" applyFont="1" applyFill="1" applyBorder="1" applyAlignment="1">
      <alignment horizontal="center" vertical="top"/>
    </xf>
    <xf numFmtId="49" fontId="7" fillId="0" borderId="6" xfId="5" applyNumberFormat="1" applyFont="1" applyFill="1" applyBorder="1" applyAlignment="1">
      <alignment horizontal="center" vertical="top"/>
    </xf>
    <xf numFmtId="49" fontId="7" fillId="0" borderId="7" xfId="6" applyNumberFormat="1" applyFont="1" applyFill="1" applyBorder="1" applyAlignment="1">
      <alignment horizontal="center" vertical="top" wrapText="1"/>
    </xf>
    <xf numFmtId="0" fontId="15" fillId="0" borderId="7" xfId="6" applyNumberFormat="1" applyFont="1" applyFill="1" applyBorder="1" applyAlignment="1">
      <alignment horizontal="center" vertical="top"/>
    </xf>
    <xf numFmtId="164" fontId="15" fillId="0" borderId="7" xfId="6" applyNumberFormat="1" applyFont="1" applyFill="1" applyBorder="1" applyAlignment="1">
      <alignment horizontal="center" vertical="top"/>
    </xf>
    <xf numFmtId="164" fontId="7" fillId="0" borderId="7" xfId="5" applyNumberFormat="1" applyFont="1" applyFill="1" applyBorder="1" applyAlignment="1">
      <alignment horizontal="center" vertical="top"/>
    </xf>
    <xf numFmtId="0" fontId="15" fillId="0" borderId="7" xfId="5" applyNumberFormat="1" applyFont="1" applyFill="1" applyBorder="1" applyAlignment="1">
      <alignment horizontal="center" vertical="top"/>
    </xf>
    <xf numFmtId="166" fontId="15" fillId="0" borderId="7" xfId="5" applyNumberFormat="1" applyFont="1" applyFill="1" applyBorder="1" applyAlignment="1">
      <alignment horizontal="center" vertical="top"/>
    </xf>
    <xf numFmtId="165" fontId="15" fillId="0" borderId="7" xfId="5" applyNumberFormat="1" applyFont="1" applyFill="1" applyBorder="1" applyAlignment="1">
      <alignment horizontal="center" vertical="top"/>
    </xf>
    <xf numFmtId="1" fontId="15" fillId="0" borderId="7" xfId="5" applyNumberFormat="1" applyFont="1" applyFill="1" applyBorder="1" applyAlignment="1">
      <alignment horizontal="center" vertical="top"/>
    </xf>
    <xf numFmtId="2" fontId="2" fillId="0" borderId="7" xfId="5" applyNumberFormat="1" applyFont="1" applyFill="1" applyBorder="1" applyAlignment="1">
      <alignment horizontal="right" vertical="top" wrapText="1"/>
    </xf>
    <xf numFmtId="166" fontId="15" fillId="0" borderId="7" xfId="6" applyNumberFormat="1" applyFont="1" applyFill="1" applyBorder="1" applyAlignment="1">
      <alignment horizontal="center" vertical="top"/>
    </xf>
    <xf numFmtId="166" fontId="7" fillId="0" borderId="7" xfId="5" applyNumberFormat="1" applyFont="1" applyFill="1" applyBorder="1" applyAlignment="1">
      <alignment horizontal="center" vertical="top"/>
    </xf>
    <xf numFmtId="49" fontId="19" fillId="0" borderId="0" xfId="3" applyNumberFormat="1" applyFont="1" applyFill="1" applyBorder="1" applyAlignment="1">
      <alignment horizontal="left" vertical="top"/>
    </xf>
    <xf numFmtId="49" fontId="19" fillId="0" borderId="0" xfId="3" applyNumberFormat="1" applyFont="1" applyFill="1" applyBorder="1" applyAlignment="1">
      <alignment horizontal="left" vertical="top" wrapText="1"/>
    </xf>
    <xf numFmtId="0" fontId="8" fillId="0" borderId="7" xfId="5" applyFont="1" applyFill="1" applyBorder="1" applyAlignment="1">
      <alignment horizontal="center" vertical="top" wrapText="1"/>
    </xf>
    <xf numFmtId="49" fontId="7" fillId="0" borderId="6" xfId="8" applyNumberFormat="1" applyFont="1" applyFill="1" applyBorder="1" applyAlignment="1">
      <alignment horizontal="center" vertical="top"/>
    </xf>
    <xf numFmtId="49" fontId="13" fillId="0" borderId="7" xfId="8" applyNumberFormat="1" applyFont="1" applyFill="1" applyBorder="1" applyAlignment="1">
      <alignment horizontal="center" vertical="top" wrapText="1"/>
    </xf>
    <xf numFmtId="0" fontId="2" fillId="0" borderId="7" xfId="8" applyFont="1" applyFill="1" applyBorder="1" applyAlignment="1">
      <alignment horizontal="center" vertical="top" wrapText="1"/>
    </xf>
    <xf numFmtId="164" fontId="20" fillId="0" borderId="7" xfId="8" applyNumberFormat="1" applyFont="1" applyFill="1" applyBorder="1" applyAlignment="1">
      <alignment horizontal="center" vertical="top"/>
    </xf>
    <xf numFmtId="0" fontId="2" fillId="0" borderId="7" xfId="8" applyFont="1" applyFill="1" applyBorder="1" applyAlignment="1">
      <alignment horizontal="center" vertical="top"/>
    </xf>
    <xf numFmtId="164" fontId="7" fillId="0" borderId="9" xfId="8" applyNumberFormat="1" applyFont="1" applyFill="1" applyBorder="1" applyAlignment="1">
      <alignment horizontal="center" vertical="top"/>
    </xf>
    <xf numFmtId="0" fontId="7" fillId="0" borderId="6" xfId="8" applyNumberFormat="1" applyFont="1" applyFill="1" applyBorder="1" applyAlignment="1">
      <alignment horizontal="center" vertical="top"/>
    </xf>
    <xf numFmtId="0" fontId="13" fillId="0" borderId="7" xfId="7" applyFont="1" applyBorder="1" applyAlignment="1">
      <alignment horizontal="centerContinuous" vertical="top" wrapText="1"/>
    </xf>
    <xf numFmtId="164" fontId="7" fillId="0" borderId="19" xfId="5" applyNumberFormat="1" applyFont="1" applyFill="1" applyBorder="1" applyAlignment="1">
      <alignment horizontal="center" vertical="top"/>
    </xf>
    <xf numFmtId="0" fontId="2" fillId="0" borderId="7" xfId="7" applyFont="1" applyFill="1" applyBorder="1" applyAlignment="1">
      <alignment horizontal="center" vertical="top"/>
    </xf>
    <xf numFmtId="49" fontId="7" fillId="0" borderId="6" xfId="6" applyNumberFormat="1" applyFont="1" applyFill="1" applyBorder="1" applyAlignment="1">
      <alignment horizontal="center" vertical="top"/>
    </xf>
    <xf numFmtId="2" fontId="20" fillId="0" borderId="7" xfId="5" applyNumberFormat="1" applyFont="1" applyFill="1" applyBorder="1" applyAlignment="1">
      <alignment horizontal="center" vertical="top"/>
    </xf>
    <xf numFmtId="0" fontId="7" fillId="0" borderId="0" xfId="5" applyNumberFormat="1" applyFont="1" applyFill="1" applyBorder="1" applyAlignment="1">
      <alignment horizontal="center" vertical="top"/>
    </xf>
    <xf numFmtId="0" fontId="7" fillId="0" borderId="6" xfId="7" applyFont="1" applyFill="1" applyBorder="1" applyAlignment="1">
      <alignment horizontal="center" vertical="top"/>
    </xf>
    <xf numFmtId="0" fontId="7" fillId="0" borderId="7" xfId="7" applyFont="1" applyFill="1" applyBorder="1" applyAlignment="1">
      <alignment horizontal="center" vertical="top" wrapText="1"/>
    </xf>
    <xf numFmtId="0" fontId="20" fillId="0" borderId="7" xfId="5" applyNumberFormat="1" applyFont="1" applyFill="1" applyBorder="1" applyAlignment="1">
      <alignment horizontal="center" vertical="top"/>
    </xf>
    <xf numFmtId="166" fontId="20" fillId="0" borderId="7" xfId="5" applyNumberFormat="1" applyFont="1" applyFill="1" applyBorder="1" applyAlignment="1">
      <alignment horizontal="center" vertical="top"/>
    </xf>
    <xf numFmtId="49" fontId="12" fillId="0" borderId="0" xfId="3" applyNumberFormat="1" applyFont="1" applyFill="1" applyBorder="1" applyAlignment="1">
      <alignment horizontal="center" vertical="center" wrapText="1"/>
    </xf>
    <xf numFmtId="166" fontId="15" fillId="0" borderId="7" xfId="8" applyNumberFormat="1" applyFont="1" applyFill="1" applyBorder="1" applyAlignment="1">
      <alignment horizontal="center" vertical="top"/>
    </xf>
    <xf numFmtId="0" fontId="15" fillId="0" borderId="7" xfId="8" applyNumberFormat="1" applyFont="1" applyFill="1" applyBorder="1" applyAlignment="1">
      <alignment horizontal="center" vertical="top"/>
    </xf>
    <xf numFmtId="0" fontId="7" fillId="0" borderId="6" xfId="9" applyNumberFormat="1" applyFont="1" applyFill="1" applyBorder="1" applyAlignment="1">
      <alignment horizontal="center" vertical="top"/>
    </xf>
    <xf numFmtId="49" fontId="13" fillId="0" borderId="7" xfId="9" applyNumberFormat="1" applyFont="1" applyFill="1" applyBorder="1" applyAlignment="1">
      <alignment horizontal="center" vertical="top" wrapText="1"/>
    </xf>
    <xf numFmtId="0" fontId="2" fillId="0" borderId="7" xfId="9" applyFont="1" applyFill="1" applyBorder="1" applyAlignment="1">
      <alignment horizontal="center" vertical="top" wrapText="1"/>
    </xf>
    <xf numFmtId="0" fontId="15" fillId="0" borderId="7" xfId="9" applyNumberFormat="1" applyFont="1" applyFill="1" applyBorder="1" applyAlignment="1">
      <alignment horizontal="center" vertical="top"/>
    </xf>
    <xf numFmtId="2" fontId="2" fillId="0" borderId="7" xfId="9" applyNumberFormat="1" applyFont="1" applyFill="1" applyBorder="1" applyAlignment="1">
      <alignment horizontal="center" vertical="top"/>
    </xf>
    <xf numFmtId="164" fontId="7" fillId="0" borderId="9" xfId="9" applyNumberFormat="1" applyFont="1" applyFill="1" applyBorder="1" applyAlignment="1">
      <alignment horizontal="center" vertical="top"/>
    </xf>
    <xf numFmtId="0" fontId="2" fillId="0" borderId="7" xfId="9" applyFont="1" applyFill="1" applyBorder="1" applyAlignment="1">
      <alignment horizontal="center" vertical="top"/>
    </xf>
    <xf numFmtId="1" fontId="15" fillId="0" borderId="7" xfId="9" applyNumberFormat="1" applyFont="1" applyFill="1" applyBorder="1" applyAlignment="1">
      <alignment horizontal="center" vertical="top"/>
    </xf>
    <xf numFmtId="49" fontId="7" fillId="0" borderId="7" xfId="9" applyNumberFormat="1" applyFont="1" applyFill="1" applyBorder="1" applyAlignment="1">
      <alignment horizontal="center" vertical="top" wrapText="1"/>
    </xf>
    <xf numFmtId="166" fontId="15" fillId="0" borderId="7" xfId="9" applyNumberFormat="1" applyFont="1" applyFill="1" applyBorder="1" applyAlignment="1">
      <alignment horizontal="center" vertical="top"/>
    </xf>
    <xf numFmtId="2" fontId="15" fillId="0" borderId="7" xfId="8" applyNumberFormat="1" applyFont="1" applyFill="1" applyBorder="1" applyAlignment="1">
      <alignment horizontal="center" vertical="top"/>
    </xf>
    <xf numFmtId="49" fontId="13" fillId="0" borderId="7" xfId="8" applyNumberFormat="1" applyFont="1" applyFill="1" applyBorder="1" applyAlignment="1">
      <alignment horizontal="center" vertical="top"/>
    </xf>
    <xf numFmtId="2" fontId="2" fillId="0" borderId="7" xfId="5" applyNumberFormat="1" applyFont="1" applyFill="1" applyBorder="1" applyAlignment="1">
      <alignment horizontal="center" vertical="top" wrapText="1"/>
    </xf>
    <xf numFmtId="0" fontId="13" fillId="0" borderId="7" xfId="5" applyFont="1" applyFill="1" applyBorder="1" applyAlignment="1">
      <alignment horizontal="center" vertical="top"/>
    </xf>
    <xf numFmtId="49" fontId="13" fillId="0" borderId="7" xfId="9" applyNumberFormat="1" applyFont="1" applyFill="1" applyBorder="1" applyAlignment="1">
      <alignment horizontal="center" vertical="top"/>
    </xf>
    <xf numFmtId="0" fontId="2" fillId="0" borderId="7" xfId="10" applyFont="1" applyFill="1" applyBorder="1" applyAlignment="1">
      <alignment horizontal="center" vertical="top" wrapText="1"/>
    </xf>
    <xf numFmtId="0" fontId="15" fillId="0" borderId="7" xfId="10" applyFont="1" applyFill="1" applyBorder="1" applyAlignment="1">
      <alignment horizontal="center" vertical="top" wrapText="1"/>
    </xf>
    <xf numFmtId="0" fontId="7" fillId="0" borderId="7" xfId="10" applyFont="1" applyFill="1" applyBorder="1" applyAlignment="1">
      <alignment horizontal="center" vertical="top" wrapText="1"/>
    </xf>
    <xf numFmtId="49" fontId="10" fillId="0" borderId="7" xfId="9" applyNumberFormat="1" applyFont="1" applyFill="1" applyBorder="1" applyAlignment="1">
      <alignment horizontal="center" vertical="top" wrapText="1"/>
    </xf>
    <xf numFmtId="0" fontId="8" fillId="0" borderId="20" xfId="2" applyNumberFormat="1" applyFont="1" applyFill="1" applyBorder="1" applyAlignment="1">
      <alignment horizontal="center" vertical="top"/>
    </xf>
    <xf numFmtId="49" fontId="8" fillId="0" borderId="15" xfId="2" applyNumberFormat="1" applyFont="1" applyFill="1" applyBorder="1" applyAlignment="1">
      <alignment horizontal="center" vertical="top"/>
    </xf>
    <xf numFmtId="1" fontId="7" fillId="0" borderId="15" xfId="2" applyNumberFormat="1" applyFont="1" applyFill="1" applyBorder="1" applyAlignment="1">
      <alignment horizontal="center" vertical="top" wrapText="1"/>
    </xf>
    <xf numFmtId="0" fontId="2" fillId="0" borderId="15" xfId="2" applyNumberFormat="1" applyFont="1" applyFill="1" applyBorder="1" applyAlignment="1">
      <alignment horizontal="center" vertical="top"/>
    </xf>
    <xf numFmtId="164" fontId="7" fillId="0" borderId="16" xfId="2" applyNumberFormat="1" applyFont="1" applyFill="1" applyBorder="1" applyAlignment="1">
      <alignment horizontal="center" vertical="top"/>
    </xf>
    <xf numFmtId="0" fontId="8" fillId="0" borderId="17" xfId="2" applyNumberFormat="1" applyFont="1" applyFill="1" applyBorder="1" applyAlignment="1">
      <alignment horizontal="center" vertical="top"/>
    </xf>
    <xf numFmtId="49" fontId="8" fillId="0" borderId="18" xfId="2" applyNumberFormat="1" applyFont="1" applyFill="1" applyBorder="1" applyAlignment="1">
      <alignment horizontal="center" vertical="top"/>
    </xf>
    <xf numFmtId="1" fontId="7" fillId="0" borderId="18" xfId="2" applyNumberFormat="1" applyFont="1" applyFill="1" applyBorder="1" applyAlignment="1">
      <alignment horizontal="center" vertical="top" wrapText="1"/>
    </xf>
    <xf numFmtId="0" fontId="2" fillId="0" borderId="18" xfId="2" applyNumberFormat="1" applyFont="1" applyFill="1" applyBorder="1" applyAlignment="1">
      <alignment horizontal="center" vertical="top"/>
    </xf>
    <xf numFmtId="2" fontId="7" fillId="0" borderId="21" xfId="2" applyNumberFormat="1" applyFont="1" applyFill="1" applyBorder="1" applyAlignment="1">
      <alignment horizontal="center" vertical="top"/>
    </xf>
    <xf numFmtId="0" fontId="27" fillId="0" borderId="22" xfId="2" applyNumberFormat="1" applyFont="1" applyFill="1" applyBorder="1" applyAlignment="1">
      <alignment horizontal="center" vertical="top"/>
    </xf>
    <xf numFmtId="49" fontId="27" fillId="0" borderId="23" xfId="2" applyNumberFormat="1" applyFont="1" applyFill="1" applyBorder="1" applyAlignment="1">
      <alignment horizontal="right" vertical="top"/>
    </xf>
    <xf numFmtId="1" fontId="11" fillId="0" borderId="24" xfId="2" applyNumberFormat="1" applyFont="1" applyFill="1" applyBorder="1" applyAlignment="1">
      <alignment horizontal="center" vertical="top" wrapText="1"/>
    </xf>
    <xf numFmtId="1" fontId="22" fillId="0" borderId="0" xfId="2" applyNumberFormat="1" applyFont="1" applyFill="1" applyBorder="1" applyAlignment="1">
      <alignment horizontal="center" vertical="top" wrapText="1"/>
    </xf>
    <xf numFmtId="2" fontId="22" fillId="0" borderId="0" xfId="2" applyNumberFormat="1" applyFont="1" applyFill="1" applyBorder="1" applyAlignment="1">
      <alignment horizontal="center" vertical="top" wrapText="1"/>
    </xf>
    <xf numFmtId="164" fontId="17" fillId="0" borderId="25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vertical="top"/>
    </xf>
    <xf numFmtId="0" fontId="4" fillId="0" borderId="0" xfId="2" applyFont="1" applyFill="1" applyBorder="1" applyAlignment="1">
      <alignment vertical="top"/>
    </xf>
    <xf numFmtId="167" fontId="2" fillId="0" borderId="24" xfId="12" applyNumberFormat="1" applyFont="1" applyFill="1" applyBorder="1" applyAlignment="1">
      <alignment horizontal="center" vertical="top" wrapText="1"/>
    </xf>
    <xf numFmtId="0" fontId="27" fillId="0" borderId="26" xfId="2" applyNumberFormat="1" applyFont="1" applyFill="1" applyBorder="1" applyAlignment="1">
      <alignment horizontal="center" vertical="top"/>
    </xf>
    <xf numFmtId="49" fontId="27" fillId="0" borderId="27" xfId="2" applyNumberFormat="1" applyFont="1" applyFill="1" applyBorder="1" applyAlignment="1">
      <alignment horizontal="right" vertical="top"/>
    </xf>
    <xf numFmtId="1" fontId="11" fillId="0" borderId="28" xfId="2" applyNumberFormat="1" applyFont="1" applyFill="1" applyBorder="1" applyAlignment="1">
      <alignment horizontal="center" vertical="top" wrapText="1"/>
    </xf>
    <xf numFmtId="1" fontId="22" fillId="0" borderId="1" xfId="2" applyNumberFormat="1" applyFont="1" applyFill="1" applyBorder="1" applyAlignment="1">
      <alignment horizontal="center" vertical="top" wrapText="1"/>
    </xf>
    <xf numFmtId="2" fontId="22" fillId="0" borderId="1" xfId="2" applyNumberFormat="1" applyFont="1" applyFill="1" applyBorder="1" applyAlignment="1">
      <alignment horizontal="center" vertical="top" wrapText="1"/>
    </xf>
    <xf numFmtId="164" fontId="17" fillId="0" borderId="29" xfId="2" applyNumberFormat="1" applyFont="1" applyFill="1" applyBorder="1" applyAlignment="1">
      <alignment horizontal="center" vertical="top"/>
    </xf>
    <xf numFmtId="0" fontId="27" fillId="0" borderId="0" xfId="2" applyNumberFormat="1" applyFont="1" applyFill="1" applyBorder="1" applyAlignment="1">
      <alignment horizontal="center" vertical="top"/>
    </xf>
    <xf numFmtId="49" fontId="27" fillId="0" borderId="0" xfId="2" applyNumberFormat="1" applyFont="1" applyFill="1" applyBorder="1" applyAlignment="1">
      <alignment horizontal="right" vertical="top"/>
    </xf>
    <xf numFmtId="0" fontId="2" fillId="0" borderId="0" xfId="2" applyFont="1" applyFill="1" applyBorder="1"/>
    <xf numFmtId="164" fontId="17" fillId="0" borderId="0" xfId="2" applyNumberFormat="1" applyFont="1" applyFill="1" applyBorder="1" applyAlignment="1">
      <alignment horizontal="center" vertical="top"/>
    </xf>
    <xf numFmtId="0" fontId="3" fillId="0" borderId="0" xfId="1" applyFont="1"/>
    <xf numFmtId="0" fontId="28" fillId="0" borderId="0" xfId="2" applyFont="1" applyFill="1" applyBorder="1"/>
    <xf numFmtId="0" fontId="4" fillId="0" borderId="0" xfId="2" applyFont="1" applyFill="1" applyBorder="1"/>
    <xf numFmtId="0" fontId="4" fillId="0" borderId="0" xfId="3" applyFont="1" applyFill="1"/>
    <xf numFmtId="164" fontId="2" fillId="0" borderId="0" xfId="5" applyNumberFormat="1" applyFont="1" applyFill="1" applyBorder="1" applyAlignment="1">
      <alignment vertical="top"/>
    </xf>
    <xf numFmtId="2" fontId="2" fillId="0" borderId="0" xfId="5" applyNumberFormat="1" applyFont="1" applyFill="1" applyBorder="1" applyAlignment="1">
      <alignment horizontal="center"/>
    </xf>
    <xf numFmtId="2" fontId="2" fillId="0" borderId="0" xfId="5" applyNumberFormat="1" applyFont="1" applyFill="1" applyBorder="1" applyAlignment="1">
      <alignment horizontal="center" vertical="top"/>
    </xf>
    <xf numFmtId="0" fontId="2" fillId="0" borderId="0" xfId="5" applyFont="1" applyFill="1" applyBorder="1"/>
    <xf numFmtId="2" fontId="2" fillId="0" borderId="0" xfId="5" applyNumberFormat="1" applyFont="1" applyFill="1" applyBorder="1"/>
    <xf numFmtId="0" fontId="2" fillId="0" borderId="0" xfId="5" applyFont="1" applyFill="1" applyBorder="1" applyAlignment="1">
      <alignment vertical="top"/>
    </xf>
    <xf numFmtId="164" fontId="29" fillId="0" borderId="0" xfId="5" applyNumberFormat="1" applyFont="1" applyFill="1" applyBorder="1" applyAlignment="1">
      <alignment vertical="top"/>
    </xf>
    <xf numFmtId="0" fontId="24" fillId="0" borderId="0" xfId="5" applyFont="1" applyFill="1" applyBorder="1" applyAlignment="1">
      <alignment vertical="top"/>
    </xf>
    <xf numFmtId="0" fontId="2" fillId="0" borderId="0" xfId="7" applyFont="1" applyAlignment="1">
      <alignment vertical="top"/>
    </xf>
    <xf numFmtId="164" fontId="2" fillId="0" borderId="0" xfId="13" applyNumberFormat="1" applyFont="1" applyAlignment="1">
      <alignment vertical="top"/>
    </xf>
    <xf numFmtId="2" fontId="4" fillId="0" borderId="0" xfId="14" applyNumberFormat="1" applyFont="1" applyFill="1"/>
    <xf numFmtId="164" fontId="4" fillId="0" borderId="0" xfId="14" applyNumberFormat="1" applyFont="1" applyFill="1" applyAlignment="1">
      <alignment vertical="top"/>
    </xf>
    <xf numFmtId="2" fontId="2" fillId="0" borderId="0" xfId="6" applyNumberFormat="1" applyFont="1" applyFill="1" applyBorder="1" applyAlignment="1">
      <alignment horizontal="center"/>
    </xf>
    <xf numFmtId="0" fontId="2" fillId="0" borderId="0" xfId="6" applyFont="1" applyFill="1" applyBorder="1"/>
    <xf numFmtId="0" fontId="4" fillId="0" borderId="0" xfId="14" applyFont="1" applyFill="1"/>
    <xf numFmtId="164" fontId="4" fillId="0" borderId="0" xfId="2" applyNumberFormat="1" applyFont="1" applyFill="1" applyAlignment="1">
      <alignment vertical="top"/>
    </xf>
    <xf numFmtId="164" fontId="4" fillId="0" borderId="0" xfId="2" applyNumberFormat="1" applyFont="1" applyFill="1" applyBorder="1" applyAlignment="1">
      <alignment vertical="top"/>
    </xf>
    <xf numFmtId="2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2" fontId="2" fillId="0" borderId="0" xfId="6" applyNumberFormat="1" applyFont="1" applyFill="1" applyBorder="1" applyAlignment="1">
      <alignment horizontal="center" vertical="top"/>
    </xf>
    <xf numFmtId="2" fontId="2" fillId="0" borderId="0" xfId="5" applyNumberFormat="1" applyFont="1" applyFill="1" applyBorder="1" applyAlignment="1">
      <alignment vertical="top"/>
    </xf>
    <xf numFmtId="0" fontId="4" fillId="0" borderId="30" xfId="2" applyFont="1" applyFill="1" applyBorder="1" applyAlignment="1">
      <alignment vertical="top"/>
    </xf>
    <xf numFmtId="0" fontId="8" fillId="0" borderId="0" xfId="2" applyFont="1" applyFill="1" applyBorder="1" applyAlignment="1">
      <alignment vertical="top"/>
    </xf>
    <xf numFmtId="0" fontId="4" fillId="0" borderId="30" xfId="2" applyFont="1" applyFill="1" applyBorder="1"/>
    <xf numFmtId="2" fontId="2" fillId="0" borderId="0" xfId="13" applyNumberFormat="1" applyFont="1" applyAlignment="1">
      <alignment vertical="top"/>
    </xf>
    <xf numFmtId="164" fontId="2" fillId="0" borderId="0" xfId="5" applyNumberFormat="1" applyFont="1" applyFill="1" applyBorder="1"/>
    <xf numFmtId="2" fontId="2" fillId="0" borderId="0" xfId="6" applyNumberFormat="1" applyFont="1" applyFill="1" applyBorder="1"/>
    <xf numFmtId="0" fontId="2" fillId="0" borderId="0" xfId="15" applyFont="1" applyFill="1" applyAlignment="1">
      <alignment vertical="top"/>
    </xf>
    <xf numFmtId="164" fontId="2" fillId="0" borderId="0" xfId="15" applyNumberFormat="1" applyFont="1" applyFill="1" applyAlignment="1">
      <alignment vertical="top"/>
    </xf>
    <xf numFmtId="0" fontId="4" fillId="0" borderId="0" xfId="5" applyFont="1" applyFill="1" applyBorder="1" applyAlignment="1">
      <alignment horizontal="center" vertical="top"/>
    </xf>
    <xf numFmtId="0" fontId="13" fillId="0" borderId="0" xfId="5" applyNumberFormat="1" applyFont="1" applyFill="1" applyBorder="1" applyAlignment="1">
      <alignment horizontal="center" vertical="top"/>
    </xf>
    <xf numFmtId="0" fontId="2" fillId="0" borderId="0" xfId="5" applyFont="1" applyFill="1" applyBorder="1" applyAlignment="1">
      <alignment horizontal="center" vertical="top"/>
    </xf>
    <xf numFmtId="2" fontId="2" fillId="0" borderId="0" xfId="6" applyNumberFormat="1" applyFont="1" applyFill="1" applyBorder="1" applyAlignment="1">
      <alignment vertical="top"/>
    </xf>
    <xf numFmtId="0" fontId="7" fillId="0" borderId="0" xfId="6" applyNumberFormat="1" applyFont="1" applyFill="1" applyBorder="1" applyAlignment="1">
      <alignment horizontal="center" vertical="top"/>
    </xf>
    <xf numFmtId="0" fontId="13" fillId="0" borderId="0" xfId="6" applyNumberFormat="1" applyFont="1" applyFill="1" applyBorder="1" applyAlignment="1">
      <alignment horizontal="center" vertical="top"/>
    </xf>
    <xf numFmtId="0" fontId="4" fillId="0" borderId="0" xfId="6" applyFont="1" applyFill="1" applyBorder="1" applyAlignment="1">
      <alignment horizontal="center" vertical="top"/>
    </xf>
    <xf numFmtId="0" fontId="2" fillId="0" borderId="0" xfId="6" applyFont="1" applyFill="1" applyBorder="1" applyAlignment="1">
      <alignment horizontal="center" vertical="top"/>
    </xf>
    <xf numFmtId="0" fontId="4" fillId="0" borderId="0" xfId="3" applyFont="1" applyFill="1" applyBorder="1"/>
    <xf numFmtId="0" fontId="4" fillId="0" borderId="0" xfId="3" applyFont="1" applyFill="1" applyAlignment="1">
      <alignment vertical="top"/>
    </xf>
    <xf numFmtId="2" fontId="2" fillId="0" borderId="0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/>
    </xf>
    <xf numFmtId="0" fontId="4" fillId="0" borderId="0" xfId="17" applyFont="1" applyFill="1"/>
    <xf numFmtId="0" fontId="30" fillId="0" borderId="0" xfId="2" applyFont="1" applyFill="1" applyBorder="1"/>
    <xf numFmtId="2" fontId="30" fillId="0" borderId="0" xfId="2" applyNumberFormat="1" applyFont="1" applyFill="1" applyBorder="1"/>
    <xf numFmtId="0" fontId="2" fillId="0" borderId="0" xfId="7" applyFont="1" applyFill="1" applyAlignment="1">
      <alignment vertical="top"/>
    </xf>
    <xf numFmtId="2" fontId="7" fillId="0" borderId="0" xfId="8" applyNumberFormat="1" applyFont="1" applyFill="1" applyBorder="1" applyAlignment="1">
      <alignment horizontal="center" vertical="top"/>
    </xf>
    <xf numFmtId="0" fontId="2" fillId="0" borderId="0" xfId="9" applyFont="1" applyFill="1" applyBorder="1" applyAlignment="1">
      <alignment vertical="top"/>
    </xf>
    <xf numFmtId="2" fontId="2" fillId="0" borderId="0" xfId="9" applyNumberFormat="1" applyFont="1" applyFill="1" applyBorder="1" applyAlignment="1">
      <alignment horizontal="center"/>
    </xf>
    <xf numFmtId="2" fontId="9" fillId="0" borderId="0" xfId="9" applyNumberFormat="1" applyFont="1" applyFill="1" applyBorder="1" applyAlignment="1">
      <alignment horizontal="right" vertical="top" wrapText="1"/>
    </xf>
    <xf numFmtId="0" fontId="2" fillId="0" borderId="0" xfId="9" applyFont="1" applyFill="1" applyBorder="1" applyAlignment="1">
      <alignment horizontal="center" vertical="top"/>
    </xf>
    <xf numFmtId="0" fontId="7" fillId="0" borderId="0" xfId="9" applyNumberFormat="1" applyFont="1" applyFill="1" applyBorder="1" applyAlignment="1">
      <alignment horizontal="center" vertical="top"/>
    </xf>
    <xf numFmtId="0" fontId="4" fillId="0" borderId="0" xfId="9" applyFont="1" applyFill="1" applyBorder="1" applyAlignment="1">
      <alignment horizontal="center" vertical="top"/>
    </xf>
    <xf numFmtId="0" fontId="13" fillId="0" borderId="0" xfId="9" applyNumberFormat="1" applyFont="1" applyFill="1" applyBorder="1" applyAlignment="1">
      <alignment horizontal="center" vertical="top"/>
    </xf>
    <xf numFmtId="0" fontId="2" fillId="0" borderId="0" xfId="9" applyFont="1" applyFill="1" applyBorder="1"/>
    <xf numFmtId="0" fontId="2" fillId="0" borderId="0" xfId="19" applyFont="1" applyBorder="1"/>
    <xf numFmtId="0" fontId="25" fillId="0" borderId="0" xfId="5" applyFont="1" applyFill="1" applyBorder="1"/>
    <xf numFmtId="2" fontId="7" fillId="0" borderId="0" xfId="5" applyNumberFormat="1" applyFont="1" applyFill="1" applyBorder="1" applyAlignment="1">
      <alignment horizontal="center" vertical="top"/>
    </xf>
    <xf numFmtId="0" fontId="2" fillId="0" borderId="0" xfId="16" applyFont="1" applyFill="1"/>
    <xf numFmtId="0" fontId="2" fillId="0" borderId="0" xfId="8" applyFont="1" applyFill="1" applyBorder="1"/>
    <xf numFmtId="2" fontId="2" fillId="0" borderId="0" xfId="8" applyNumberFormat="1" applyFont="1" applyFill="1" applyBorder="1" applyAlignment="1">
      <alignment horizontal="center"/>
    </xf>
    <xf numFmtId="2" fontId="2" fillId="0" borderId="0" xfId="8" applyNumberFormat="1" applyFont="1" applyFill="1" applyBorder="1"/>
    <xf numFmtId="0" fontId="2" fillId="0" borderId="0" xfId="9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2" fontId="2" fillId="0" borderId="0" xfId="20" applyNumberFormat="1" applyFont="1" applyFill="1" applyBorder="1" applyAlignment="1">
      <alignment horizontal="center"/>
    </xf>
    <xf numFmtId="2" fontId="2" fillId="0" borderId="0" xfId="20" applyNumberFormat="1" applyFont="1" applyFill="1" applyBorder="1"/>
    <xf numFmtId="0" fontId="31" fillId="0" borderId="14" xfId="3" applyNumberFormat="1" applyFont="1" applyFill="1" applyBorder="1" applyAlignment="1">
      <alignment horizontal="center"/>
    </xf>
    <xf numFmtId="49" fontId="31" fillId="0" borderId="15" xfId="3" applyNumberFormat="1" applyFont="1" applyFill="1" applyBorder="1" applyAlignment="1">
      <alignment horizontal="center" vertical="center"/>
    </xf>
    <xf numFmtId="0" fontId="31" fillId="0" borderId="15" xfId="3" applyNumberFormat="1" applyFont="1" applyFill="1" applyBorder="1" applyAlignment="1">
      <alignment horizontal="center"/>
    </xf>
    <xf numFmtId="0" fontId="31" fillId="0" borderId="17" xfId="3" applyNumberFormat="1" applyFont="1" applyFill="1" applyBorder="1" applyAlignment="1">
      <alignment horizontal="center"/>
    </xf>
    <xf numFmtId="0" fontId="31" fillId="0" borderId="3" xfId="3" applyNumberFormat="1" applyFont="1" applyFill="1" applyBorder="1" applyAlignment="1">
      <alignment horizontal="center"/>
    </xf>
    <xf numFmtId="0" fontId="18" fillId="0" borderId="6" xfId="5" applyNumberFormat="1" applyFont="1" applyFill="1" applyBorder="1" applyAlignment="1">
      <alignment horizontal="center" vertical="top"/>
    </xf>
    <xf numFmtId="2" fontId="14" fillId="0" borderId="7" xfId="5" applyNumberFormat="1" applyFont="1" applyFill="1" applyBorder="1" applyAlignment="1">
      <alignment horizontal="center" vertical="top"/>
    </xf>
    <xf numFmtId="164" fontId="18" fillId="0" borderId="9" xfId="5" applyNumberFormat="1" applyFont="1" applyFill="1" applyBorder="1" applyAlignment="1">
      <alignment horizontal="center" vertical="top"/>
    </xf>
    <xf numFmtId="165" fontId="18" fillId="0" borderId="9" xfId="5" applyNumberFormat="1" applyFont="1" applyFill="1" applyBorder="1" applyAlignment="1">
      <alignment horizontal="center" vertical="top"/>
    </xf>
    <xf numFmtId="0" fontId="18" fillId="0" borderId="6" xfId="6" applyNumberFormat="1" applyFont="1" applyFill="1" applyBorder="1" applyAlignment="1">
      <alignment horizontal="center" vertical="top"/>
    </xf>
    <xf numFmtId="164" fontId="18" fillId="0" borderId="9" xfId="6" applyNumberFormat="1" applyFont="1" applyFill="1" applyBorder="1" applyAlignment="1">
      <alignment horizontal="center" vertical="top"/>
    </xf>
    <xf numFmtId="49" fontId="18" fillId="0" borderId="6" xfId="5" applyNumberFormat="1" applyFont="1" applyFill="1" applyBorder="1" applyAlignment="1">
      <alignment horizontal="center" vertical="top"/>
    </xf>
    <xf numFmtId="49" fontId="18" fillId="0" borderId="6" xfId="8" applyNumberFormat="1" applyFont="1" applyFill="1" applyBorder="1" applyAlignment="1">
      <alignment horizontal="center" vertical="top"/>
    </xf>
    <xf numFmtId="0" fontId="18" fillId="0" borderId="6" xfId="8" applyNumberFormat="1" applyFont="1" applyFill="1" applyBorder="1" applyAlignment="1">
      <alignment horizontal="center" vertical="top"/>
    </xf>
    <xf numFmtId="49" fontId="18" fillId="0" borderId="6" xfId="6" applyNumberFormat="1" applyFont="1" applyFill="1" applyBorder="1" applyAlignment="1">
      <alignment horizontal="center" vertical="top"/>
    </xf>
    <xf numFmtId="0" fontId="18" fillId="0" borderId="6" xfId="7" applyFont="1" applyFill="1" applyBorder="1" applyAlignment="1">
      <alignment horizontal="center" vertical="top"/>
    </xf>
    <xf numFmtId="0" fontId="18" fillId="0" borderId="6" xfId="9" applyNumberFormat="1" applyFont="1" applyFill="1" applyBorder="1" applyAlignment="1">
      <alignment horizontal="center" vertical="top"/>
    </xf>
    <xf numFmtId="0" fontId="19" fillId="0" borderId="20" xfId="2" applyNumberFormat="1" applyFont="1" applyFill="1" applyBorder="1" applyAlignment="1">
      <alignment horizontal="center" vertical="top"/>
    </xf>
    <xf numFmtId="49" fontId="19" fillId="0" borderId="15" xfId="2" applyNumberFormat="1" applyFont="1" applyFill="1" applyBorder="1" applyAlignment="1">
      <alignment horizontal="center" vertical="top"/>
    </xf>
    <xf numFmtId="1" fontId="18" fillId="0" borderId="15" xfId="2" applyNumberFormat="1" applyFont="1" applyFill="1" applyBorder="1" applyAlignment="1">
      <alignment horizontal="center" vertical="top" wrapText="1"/>
    </xf>
    <xf numFmtId="0" fontId="14" fillId="0" borderId="15" xfId="2" applyNumberFormat="1" applyFont="1" applyFill="1" applyBorder="1" applyAlignment="1">
      <alignment horizontal="center" vertical="top"/>
    </xf>
    <xf numFmtId="0" fontId="19" fillId="0" borderId="17" xfId="2" applyNumberFormat="1" applyFont="1" applyFill="1" applyBorder="1" applyAlignment="1">
      <alignment horizontal="center" vertical="top"/>
    </xf>
    <xf numFmtId="49" fontId="19" fillId="0" borderId="18" xfId="2" applyNumberFormat="1" applyFont="1" applyFill="1" applyBorder="1" applyAlignment="1">
      <alignment horizontal="center" vertical="top"/>
    </xf>
    <xf numFmtId="1" fontId="18" fillId="0" borderId="18" xfId="2" applyNumberFormat="1" applyFont="1" applyFill="1" applyBorder="1" applyAlignment="1">
      <alignment horizontal="center" vertical="top" wrapText="1"/>
    </xf>
    <xf numFmtId="0" fontId="14" fillId="0" borderId="18" xfId="2" applyNumberFormat="1" applyFont="1" applyFill="1" applyBorder="1" applyAlignment="1">
      <alignment horizontal="center" vertical="top"/>
    </xf>
    <xf numFmtId="0" fontId="35" fillId="0" borderId="22" xfId="2" applyNumberFormat="1" applyFont="1" applyFill="1" applyBorder="1" applyAlignment="1">
      <alignment horizontal="center" vertical="top"/>
    </xf>
    <xf numFmtId="49" fontId="35" fillId="0" borderId="23" xfId="2" applyNumberFormat="1" applyFont="1" applyFill="1" applyBorder="1" applyAlignment="1">
      <alignment horizontal="right" vertical="top"/>
    </xf>
    <xf numFmtId="1" fontId="34" fillId="0" borderId="0" xfId="2" applyNumberFormat="1" applyFont="1" applyFill="1" applyBorder="1" applyAlignment="1">
      <alignment horizontal="center" vertical="top" wrapText="1"/>
    </xf>
    <xf numFmtId="2" fontId="34" fillId="0" borderId="0" xfId="2" applyNumberFormat="1" applyFont="1" applyFill="1" applyBorder="1" applyAlignment="1">
      <alignment horizontal="center" vertical="top" wrapText="1"/>
    </xf>
    <xf numFmtId="0" fontId="35" fillId="0" borderId="26" xfId="2" applyNumberFormat="1" applyFont="1" applyFill="1" applyBorder="1" applyAlignment="1">
      <alignment horizontal="center" vertical="top"/>
    </xf>
    <xf numFmtId="49" fontId="35" fillId="0" borderId="27" xfId="2" applyNumberFormat="1" applyFont="1" applyFill="1" applyBorder="1" applyAlignment="1">
      <alignment horizontal="right" vertical="top"/>
    </xf>
    <xf numFmtId="1" fontId="34" fillId="0" borderId="1" xfId="2" applyNumberFormat="1" applyFont="1" applyFill="1" applyBorder="1" applyAlignment="1">
      <alignment horizontal="center" vertical="top" wrapText="1"/>
    </xf>
    <xf numFmtId="2" fontId="34" fillId="0" borderId="1" xfId="2" applyNumberFormat="1" applyFont="1" applyFill="1" applyBorder="1" applyAlignment="1">
      <alignment horizontal="center" vertical="top" wrapText="1"/>
    </xf>
    <xf numFmtId="0" fontId="35" fillId="0" borderId="0" xfId="2" applyNumberFormat="1" applyFont="1" applyFill="1" applyBorder="1" applyAlignment="1">
      <alignment horizontal="center" vertical="top"/>
    </xf>
    <xf numFmtId="49" fontId="35" fillId="0" borderId="0" xfId="2" applyNumberFormat="1" applyFont="1" applyFill="1" applyBorder="1" applyAlignment="1">
      <alignment horizontal="right" vertical="top"/>
    </xf>
    <xf numFmtId="164" fontId="16" fillId="0" borderId="0" xfId="2" applyNumberFormat="1" applyFont="1" applyFill="1" applyBorder="1" applyAlignment="1">
      <alignment horizontal="center" vertical="top"/>
    </xf>
    <xf numFmtId="0" fontId="14" fillId="0" borderId="0" xfId="1" applyFont="1"/>
    <xf numFmtId="0" fontId="36" fillId="0" borderId="3" xfId="4" applyFont="1" applyFill="1" applyBorder="1" applyAlignment="1">
      <alignment horizontal="center" vertical="center" wrapText="1"/>
    </xf>
    <xf numFmtId="0" fontId="40" fillId="0" borderId="0" xfId="0" applyFont="1"/>
    <xf numFmtId="0" fontId="36" fillId="0" borderId="11" xfId="4" applyFont="1" applyFill="1" applyBorder="1" applyAlignment="1">
      <alignment horizontal="center" vertical="center" wrapText="1"/>
    </xf>
    <xf numFmtId="0" fontId="39" fillId="0" borderId="0" xfId="2" applyFont="1" applyFill="1" applyBorder="1"/>
    <xf numFmtId="1" fontId="43" fillId="0" borderId="15" xfId="3" applyNumberFormat="1" applyFont="1" applyFill="1" applyBorder="1" applyAlignment="1">
      <alignment horizontal="center" wrapText="1"/>
    </xf>
    <xf numFmtId="0" fontId="44" fillId="0" borderId="18" xfId="2" applyFont="1" applyFill="1" applyBorder="1" applyAlignment="1">
      <alignment horizontal="centerContinuous" vertical="center"/>
    </xf>
    <xf numFmtId="2" fontId="37" fillId="0" borderId="7" xfId="5" applyNumberFormat="1" applyFont="1" applyFill="1" applyBorder="1" applyAlignment="1">
      <alignment horizontal="left" vertical="top" wrapText="1"/>
    </xf>
    <xf numFmtId="2" fontId="39" fillId="0" borderId="7" xfId="5" applyNumberFormat="1" applyFont="1" applyFill="1" applyBorder="1" applyAlignment="1">
      <alignment horizontal="right" vertical="top" wrapText="1"/>
    </xf>
    <xf numFmtId="2" fontId="45" fillId="0" borderId="7" xfId="5" applyNumberFormat="1" applyFont="1" applyFill="1" applyBorder="1" applyAlignment="1">
      <alignment horizontal="right" vertical="top" wrapText="1"/>
    </xf>
    <xf numFmtId="0" fontId="44" fillId="0" borderId="0" xfId="2" applyFont="1" applyFill="1" applyBorder="1" applyAlignment="1">
      <alignment horizontal="centerContinuous" vertical="center"/>
    </xf>
    <xf numFmtId="2" fontId="37" fillId="0" borderId="7" xfId="6" applyNumberFormat="1" applyFont="1" applyFill="1" applyBorder="1" applyAlignment="1">
      <alignment horizontal="left" vertical="top" wrapText="1"/>
    </xf>
    <xf numFmtId="2" fontId="37" fillId="0" borderId="7" xfId="6" applyNumberFormat="1" applyFont="1" applyFill="1" applyBorder="1" applyAlignment="1">
      <alignment vertical="top" wrapText="1"/>
    </xf>
    <xf numFmtId="2" fontId="48" fillId="0" borderId="7" xfId="5" applyNumberFormat="1" applyFont="1" applyFill="1" applyBorder="1" applyAlignment="1">
      <alignment horizontal="left" vertical="top" wrapText="1"/>
    </xf>
    <xf numFmtId="2" fontId="46" fillId="0" borderId="7" xfId="5" applyNumberFormat="1" applyFont="1" applyFill="1" applyBorder="1" applyAlignment="1">
      <alignment horizontal="center" vertical="top" wrapText="1"/>
    </xf>
    <xf numFmtId="2" fontId="37" fillId="0" borderId="7" xfId="8" applyNumberFormat="1" applyFont="1" applyFill="1" applyBorder="1" applyAlignment="1">
      <alignment horizontal="left" vertical="top" wrapText="1"/>
    </xf>
    <xf numFmtId="2" fontId="49" fillId="0" borderId="7" xfId="5" applyNumberFormat="1" applyFont="1" applyFill="1" applyBorder="1" applyAlignment="1">
      <alignment horizontal="left" vertical="top" wrapText="1"/>
    </xf>
    <xf numFmtId="2" fontId="41" fillId="0" borderId="7" xfId="5" applyNumberFormat="1" applyFont="1" applyFill="1" applyBorder="1" applyAlignment="1">
      <alignment horizontal="center" vertical="center" wrapText="1"/>
    </xf>
    <xf numFmtId="2" fontId="50" fillId="0" borderId="7" xfId="5" applyNumberFormat="1" applyFont="1" applyFill="1" applyBorder="1" applyAlignment="1">
      <alignment horizontal="center" vertical="center" wrapText="1"/>
    </xf>
    <xf numFmtId="2" fontId="37" fillId="0" borderId="7" xfId="9" applyNumberFormat="1" applyFont="1" applyFill="1" applyBorder="1" applyAlignment="1">
      <alignment horizontal="left" vertical="top" wrapText="1"/>
    </xf>
    <xf numFmtId="2" fontId="44" fillId="0" borderId="0" xfId="3" applyNumberFormat="1" applyFont="1" applyFill="1" applyBorder="1" applyAlignment="1">
      <alignment horizontal="center" vertical="center"/>
    </xf>
    <xf numFmtId="0" fontId="39" fillId="0" borderId="7" xfId="11" applyFont="1" applyBorder="1" applyAlignment="1">
      <alignment horizontal="right" vertical="top" wrapText="1"/>
    </xf>
    <xf numFmtId="2" fontId="37" fillId="0" borderId="7" xfId="5" applyNumberFormat="1" applyFont="1" applyFill="1" applyBorder="1" applyAlignment="1">
      <alignment horizontal="left" vertical="center" wrapText="1"/>
    </xf>
    <xf numFmtId="1" fontId="51" fillId="0" borderId="15" xfId="2" applyNumberFormat="1" applyFont="1" applyFill="1" applyBorder="1" applyAlignment="1">
      <alignment horizontal="right" vertical="top" wrapText="1"/>
    </xf>
    <xf numFmtId="1" fontId="51" fillId="0" borderId="18" xfId="2" applyNumberFormat="1" applyFont="1" applyFill="1" applyBorder="1" applyAlignment="1">
      <alignment horizontal="right" vertical="top" wrapText="1"/>
    </xf>
    <xf numFmtId="1" fontId="51" fillId="0" borderId="23" xfId="2" applyNumberFormat="1" applyFont="1" applyFill="1" applyBorder="1" applyAlignment="1">
      <alignment horizontal="center" vertical="top" wrapText="1"/>
    </xf>
    <xf numFmtId="1" fontId="49" fillId="0" borderId="23" xfId="2" applyNumberFormat="1" applyFont="1" applyFill="1" applyBorder="1" applyAlignment="1">
      <alignment horizontal="right" vertical="top" wrapText="1"/>
    </xf>
    <xf numFmtId="1" fontId="51" fillId="0" borderId="27" xfId="2" applyNumberFormat="1" applyFont="1" applyFill="1" applyBorder="1" applyAlignment="1">
      <alignment horizontal="center" vertical="top" wrapText="1"/>
    </xf>
    <xf numFmtId="1" fontId="51" fillId="0" borderId="0" xfId="2" applyNumberFormat="1" applyFont="1" applyFill="1" applyBorder="1" applyAlignment="1">
      <alignment horizontal="center" vertical="top" wrapText="1"/>
    </xf>
    <xf numFmtId="0" fontId="37" fillId="0" borderId="0" xfId="1" applyFont="1"/>
    <xf numFmtId="0" fontId="36" fillId="0" borderId="7" xfId="4" applyFont="1" applyFill="1" applyBorder="1" applyAlignment="1">
      <alignment horizontal="center" vertical="center" wrapText="1"/>
    </xf>
    <xf numFmtId="49" fontId="47" fillId="0" borderId="7" xfId="5" applyNumberFormat="1" applyFont="1" applyFill="1" applyBorder="1" applyAlignment="1">
      <alignment horizontal="center" vertical="top" wrapText="1"/>
    </xf>
    <xf numFmtId="2" fontId="18" fillId="0" borderId="0" xfId="5" applyNumberFormat="1" applyFont="1" applyFill="1" applyBorder="1" applyAlignment="1">
      <alignment horizontal="center"/>
    </xf>
    <xf numFmtId="164" fontId="8" fillId="0" borderId="25" xfId="2" applyNumberFormat="1" applyFont="1" applyFill="1" applyBorder="1" applyAlignment="1">
      <alignment horizontal="center" vertical="top"/>
    </xf>
    <xf numFmtId="49" fontId="43" fillId="0" borderId="15" xfId="3" applyNumberFormat="1" applyFont="1" applyFill="1" applyBorder="1" applyAlignment="1">
      <alignment horizontal="center" vertical="center"/>
    </xf>
    <xf numFmtId="49" fontId="43" fillId="0" borderId="3" xfId="3" applyNumberFormat="1" applyFont="1" applyFill="1" applyBorder="1" applyAlignment="1">
      <alignment horizontal="center" vertical="center"/>
    </xf>
    <xf numFmtId="49" fontId="46" fillId="0" borderId="7" xfId="5" applyNumberFormat="1" applyFont="1" applyFill="1" applyBorder="1" applyAlignment="1">
      <alignment horizontal="center" vertical="top" wrapText="1"/>
    </xf>
    <xf numFmtId="49" fontId="47" fillId="0" borderId="7" xfId="6" applyNumberFormat="1" applyFont="1" applyFill="1" applyBorder="1" applyAlignment="1">
      <alignment horizontal="center" vertical="top" wrapText="1"/>
    </xf>
    <xf numFmtId="49" fontId="46" fillId="0" borderId="7" xfId="6" applyNumberFormat="1" applyFont="1" applyFill="1" applyBorder="1" applyAlignment="1">
      <alignment horizontal="center" vertical="top" wrapText="1"/>
    </xf>
    <xf numFmtId="49" fontId="47" fillId="0" borderId="7" xfId="8" applyNumberFormat="1" applyFont="1" applyFill="1" applyBorder="1" applyAlignment="1">
      <alignment horizontal="center" vertical="top" wrapText="1"/>
    </xf>
    <xf numFmtId="0" fontId="47" fillId="0" borderId="7" xfId="7" applyFont="1" applyBorder="1" applyAlignment="1">
      <alignment horizontal="centerContinuous" vertical="top" wrapText="1"/>
    </xf>
    <xf numFmtId="0" fontId="46" fillId="0" borderId="7" xfId="7" applyFont="1" applyFill="1" applyBorder="1" applyAlignment="1">
      <alignment horizontal="center" vertical="top" wrapText="1"/>
    </xf>
    <xf numFmtId="49" fontId="47" fillId="0" borderId="7" xfId="9" applyNumberFormat="1" applyFont="1" applyFill="1" applyBorder="1" applyAlignment="1">
      <alignment horizontal="center" vertical="top" wrapText="1"/>
    </xf>
    <xf numFmtId="49" fontId="46" fillId="0" borderId="7" xfId="9" applyNumberFormat="1" applyFont="1" applyFill="1" applyBorder="1" applyAlignment="1">
      <alignment horizontal="center" vertical="top" wrapText="1"/>
    </xf>
    <xf numFmtId="49" fontId="47" fillId="0" borderId="7" xfId="8" applyNumberFormat="1" applyFont="1" applyFill="1" applyBorder="1" applyAlignment="1">
      <alignment horizontal="center" vertical="top"/>
    </xf>
    <xf numFmtId="0" fontId="47" fillId="0" borderId="7" xfId="5" applyFont="1" applyFill="1" applyBorder="1" applyAlignment="1">
      <alignment horizontal="center" vertical="top"/>
    </xf>
    <xf numFmtId="49" fontId="47" fillId="0" borderId="7" xfId="9" applyNumberFormat="1" applyFont="1" applyFill="1" applyBorder="1" applyAlignment="1">
      <alignment horizontal="center" vertical="top"/>
    </xf>
    <xf numFmtId="0" fontId="46" fillId="0" borderId="7" xfId="10" applyFont="1" applyFill="1" applyBorder="1" applyAlignment="1">
      <alignment horizontal="center" vertical="top" wrapText="1"/>
    </xf>
    <xf numFmtId="49" fontId="38" fillId="0" borderId="7" xfId="9" applyNumberFormat="1" applyFont="1" applyFill="1" applyBorder="1" applyAlignment="1">
      <alignment horizontal="center" vertical="top" wrapText="1"/>
    </xf>
    <xf numFmtId="49" fontId="48" fillId="0" borderId="15" xfId="2" applyNumberFormat="1" applyFont="1" applyFill="1" applyBorder="1" applyAlignment="1">
      <alignment horizontal="center" vertical="top"/>
    </xf>
    <xf numFmtId="49" fontId="48" fillId="0" borderId="18" xfId="2" applyNumberFormat="1" applyFont="1" applyFill="1" applyBorder="1" applyAlignment="1">
      <alignment horizontal="center" vertical="top"/>
    </xf>
    <xf numFmtId="49" fontId="52" fillId="0" borderId="23" xfId="2" applyNumberFormat="1" applyFont="1" applyFill="1" applyBorder="1" applyAlignment="1">
      <alignment horizontal="right" vertical="top"/>
    </xf>
    <xf numFmtId="49" fontId="52" fillId="0" borderId="27" xfId="2" applyNumberFormat="1" applyFont="1" applyFill="1" applyBorder="1" applyAlignment="1">
      <alignment horizontal="right" vertical="top"/>
    </xf>
    <xf numFmtId="49" fontId="52" fillId="0" borderId="0" xfId="2" applyNumberFormat="1" applyFont="1" applyFill="1" applyBorder="1" applyAlignment="1">
      <alignment horizontal="right" vertical="top"/>
    </xf>
    <xf numFmtId="0" fontId="43" fillId="0" borderId="15" xfId="3" applyNumberFormat="1" applyFont="1" applyFill="1" applyBorder="1" applyAlignment="1">
      <alignment horizontal="centerContinuous"/>
    </xf>
    <xf numFmtId="1" fontId="46" fillId="0" borderId="15" xfId="2" applyNumberFormat="1" applyFont="1" applyFill="1" applyBorder="1" applyAlignment="1">
      <alignment horizontal="center" vertical="top" wrapText="1"/>
    </xf>
    <xf numFmtId="1" fontId="46" fillId="0" borderId="18" xfId="2" applyNumberFormat="1" applyFont="1" applyFill="1" applyBorder="1" applyAlignment="1">
      <alignment horizontal="center" vertical="top" wrapText="1"/>
    </xf>
    <xf numFmtId="1" fontId="43" fillId="0" borderId="24" xfId="2" applyNumberFormat="1" applyFont="1" applyFill="1" applyBorder="1" applyAlignment="1">
      <alignment horizontal="center" vertical="top" wrapText="1"/>
    </xf>
    <xf numFmtId="167" fontId="37" fillId="0" borderId="24" xfId="12" applyNumberFormat="1" applyFont="1" applyFill="1" applyBorder="1" applyAlignment="1">
      <alignment horizontal="center" vertical="top" wrapText="1"/>
    </xf>
    <xf numFmtId="1" fontId="43" fillId="0" borderId="28" xfId="2" applyNumberFormat="1" applyFont="1" applyFill="1" applyBorder="1" applyAlignment="1">
      <alignment horizontal="center" vertical="top" wrapText="1"/>
    </xf>
    <xf numFmtId="1" fontId="50" fillId="0" borderId="0" xfId="2" applyNumberFormat="1" applyFont="1" applyFill="1" applyBorder="1" applyAlignment="1">
      <alignment horizontal="center" vertical="top" wrapText="1"/>
    </xf>
    <xf numFmtId="2" fontId="2" fillId="0" borderId="0" xfId="5" applyNumberFormat="1" applyFont="1" applyFill="1" applyBorder="1" applyAlignment="1">
      <alignment horizontal="center" vertical="top" wrapText="1"/>
    </xf>
    <xf numFmtId="0" fontId="54" fillId="0" borderId="0" xfId="0" applyFont="1"/>
    <xf numFmtId="0" fontId="55" fillId="0" borderId="0" xfId="0" applyFont="1" applyAlignment="1">
      <alignment horizontal="left" vertical="center"/>
    </xf>
    <xf numFmtId="2" fontId="4" fillId="0" borderId="0" xfId="5" applyNumberFormat="1" applyFont="1" applyFill="1" applyBorder="1" applyAlignment="1">
      <alignment horizontal="center"/>
    </xf>
    <xf numFmtId="2" fontId="4" fillId="0" borderId="0" xfId="5" applyNumberFormat="1" applyFont="1" applyFill="1" applyBorder="1" applyAlignment="1">
      <alignment horizontal="center" vertical="top"/>
    </xf>
    <xf numFmtId="0" fontId="4" fillId="0" borderId="0" xfId="5" applyFont="1" applyFill="1" applyBorder="1"/>
    <xf numFmtId="2" fontId="4" fillId="0" borderId="0" xfId="5" applyNumberFormat="1" applyFont="1" applyFill="1" applyBorder="1"/>
    <xf numFmtId="0" fontId="4" fillId="0" borderId="0" xfId="5" applyFont="1" applyFill="1" applyBorder="1" applyAlignment="1">
      <alignment vertical="top"/>
    </xf>
    <xf numFmtId="0" fontId="56" fillId="0" borderId="0" xfId="5" applyFont="1" applyFill="1" applyBorder="1" applyAlignment="1">
      <alignment vertical="top"/>
    </xf>
    <xf numFmtId="2" fontId="4" fillId="0" borderId="0" xfId="6" applyNumberFormat="1" applyFont="1" applyFill="1" applyBorder="1" applyAlignment="1">
      <alignment horizontal="center"/>
    </xf>
    <xf numFmtId="0" fontId="4" fillId="0" borderId="0" xfId="6" applyFont="1" applyFill="1" applyBorder="1"/>
    <xf numFmtId="2" fontId="4" fillId="0" borderId="0" xfId="6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2" fontId="4" fillId="0" borderId="0" xfId="5" applyNumberFormat="1" applyFont="1" applyFill="1" applyBorder="1" applyAlignment="1">
      <alignment vertical="top"/>
    </xf>
    <xf numFmtId="2" fontId="4" fillId="0" borderId="0" xfId="6" applyNumberFormat="1" applyFont="1" applyFill="1" applyBorder="1"/>
    <xf numFmtId="2" fontId="4" fillId="0" borderId="0" xfId="6" applyNumberFormat="1" applyFont="1" applyFill="1" applyBorder="1" applyAlignment="1">
      <alignment vertical="top"/>
    </xf>
    <xf numFmtId="0" fontId="4" fillId="0" borderId="0" xfId="6" applyFont="1" applyFill="1" applyBorder="1" applyAlignment="1">
      <alignment vertical="top"/>
    </xf>
    <xf numFmtId="0" fontId="4" fillId="0" borderId="0" xfId="13" applyFont="1" applyAlignment="1">
      <alignment vertical="top"/>
    </xf>
    <xf numFmtId="2" fontId="4" fillId="0" borderId="0" xfId="8" applyNumberFormat="1" applyFont="1" applyFill="1" applyBorder="1" applyAlignment="1">
      <alignment horizontal="center" vertical="top"/>
    </xf>
    <xf numFmtId="0" fontId="4" fillId="0" borderId="0" xfId="8" applyFont="1" applyFill="1" applyBorder="1" applyAlignment="1">
      <alignment vertical="top"/>
    </xf>
    <xf numFmtId="2" fontId="4" fillId="0" borderId="0" xfId="2" applyNumberFormat="1" applyFont="1" applyFill="1" applyBorder="1"/>
    <xf numFmtId="0" fontId="4" fillId="0" borderId="0" xfId="7" applyFont="1" applyFill="1" applyAlignment="1">
      <alignment vertical="top"/>
    </xf>
    <xf numFmtId="0" fontId="4" fillId="0" borderId="0" xfId="18" applyFont="1" applyAlignment="1">
      <alignment vertical="top"/>
    </xf>
    <xf numFmtId="0" fontId="4" fillId="0" borderId="31" xfId="5" applyFont="1" applyFill="1" applyBorder="1" applyAlignment="1">
      <alignment vertical="top"/>
    </xf>
    <xf numFmtId="0" fontId="4" fillId="0" borderId="7" xfId="5" applyFont="1" applyFill="1" applyBorder="1" applyAlignment="1">
      <alignment vertical="top"/>
    </xf>
    <xf numFmtId="2" fontId="4" fillId="0" borderId="0" xfId="9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vertical="top"/>
    </xf>
    <xf numFmtId="2" fontId="4" fillId="0" borderId="0" xfId="9" applyNumberFormat="1" applyFont="1" applyFill="1" applyBorder="1" applyAlignment="1">
      <alignment horizontal="right" vertical="top" wrapText="1"/>
    </xf>
    <xf numFmtId="0" fontId="4" fillId="0" borderId="0" xfId="9" applyFont="1" applyFill="1" applyBorder="1"/>
    <xf numFmtId="0" fontId="4" fillId="0" borderId="0" xfId="19" applyFont="1" applyBorder="1"/>
    <xf numFmtId="0" fontId="57" fillId="0" borderId="0" xfId="5" applyFont="1" applyFill="1" applyBorder="1"/>
    <xf numFmtId="0" fontId="4" fillId="0" borderId="0" xfId="16" applyFont="1"/>
    <xf numFmtId="0" fontId="4" fillId="0" borderId="0" xfId="16" applyFont="1" applyAlignment="1">
      <alignment vertical="top"/>
    </xf>
    <xf numFmtId="0" fontId="4" fillId="0" borderId="0" xfId="16" applyFont="1" applyFill="1"/>
    <xf numFmtId="0" fontId="58" fillId="0" borderId="0" xfId="16" applyFont="1"/>
    <xf numFmtId="0" fontId="4" fillId="0" borderId="0" xfId="8" applyFont="1" applyFill="1" applyBorder="1"/>
    <xf numFmtId="2" fontId="4" fillId="0" borderId="0" xfId="8" applyNumberFormat="1" applyFont="1" applyFill="1" applyBorder="1" applyAlignment="1">
      <alignment horizontal="center"/>
    </xf>
    <xf numFmtId="2" fontId="4" fillId="0" borderId="0" xfId="8" applyNumberFormat="1" applyFont="1" applyFill="1" applyBorder="1"/>
    <xf numFmtId="0" fontId="4" fillId="0" borderId="0" xfId="9" applyFont="1" applyFill="1" applyBorder="1" applyAlignment="1">
      <alignment vertical="center"/>
    </xf>
    <xf numFmtId="0" fontId="4" fillId="0" borderId="0" xfId="5" applyFont="1" applyFill="1" applyBorder="1" applyAlignment="1">
      <alignment vertical="center"/>
    </xf>
    <xf numFmtId="2" fontId="4" fillId="0" borderId="0" xfId="20" applyNumberFormat="1" applyFont="1" applyFill="1" applyBorder="1" applyAlignment="1">
      <alignment horizontal="center"/>
    </xf>
    <xf numFmtId="2" fontId="4" fillId="0" borderId="0" xfId="20" applyNumberFormat="1" applyFont="1" applyFill="1" applyBorder="1"/>
    <xf numFmtId="0" fontId="58" fillId="0" borderId="0" xfId="1" applyFont="1"/>
    <xf numFmtId="0" fontId="59" fillId="0" borderId="0" xfId="0" applyFont="1"/>
    <xf numFmtId="0" fontId="2" fillId="0" borderId="0" xfId="3" applyFont="1" applyFill="1"/>
    <xf numFmtId="0" fontId="60" fillId="0" borderId="0" xfId="0" applyFont="1"/>
    <xf numFmtId="2" fontId="16" fillId="0" borderId="8" xfId="5" applyNumberFormat="1" applyFont="1" applyFill="1" applyBorder="1" applyAlignment="1">
      <alignment horizontal="right" vertical="top" wrapText="1"/>
    </xf>
    <xf numFmtId="2" fontId="19" fillId="0" borderId="8" xfId="5" applyNumberFormat="1" applyFont="1" applyFill="1" applyBorder="1" applyAlignment="1">
      <alignment horizontal="left" vertical="top" wrapText="1"/>
    </xf>
    <xf numFmtId="0" fontId="31" fillId="0" borderId="32" xfId="3" applyNumberFormat="1" applyFont="1" applyFill="1" applyBorder="1" applyAlignment="1">
      <alignment horizontal="center"/>
    </xf>
    <xf numFmtId="2" fontId="32" fillId="0" borderId="31" xfId="5" applyNumberFormat="1" applyFont="1" applyFill="1" applyBorder="1" applyAlignment="1">
      <alignment horizontal="center" vertical="top"/>
    </xf>
    <xf numFmtId="164" fontId="32" fillId="0" borderId="31" xfId="5" applyNumberFormat="1" applyFont="1" applyFill="1" applyBorder="1" applyAlignment="1">
      <alignment horizontal="center" vertical="top"/>
    </xf>
    <xf numFmtId="2" fontId="32" fillId="0" borderId="31" xfId="6" applyNumberFormat="1" applyFont="1" applyFill="1" applyBorder="1" applyAlignment="1">
      <alignment horizontal="center" vertical="top"/>
    </xf>
    <xf numFmtId="0" fontId="32" fillId="0" borderId="31" xfId="6" applyNumberFormat="1" applyFont="1" applyFill="1" applyBorder="1" applyAlignment="1">
      <alignment horizontal="center" vertical="top"/>
    </xf>
    <xf numFmtId="164" fontId="32" fillId="0" borderId="31" xfId="6" applyNumberFormat="1" applyFont="1" applyFill="1" applyBorder="1" applyAlignment="1">
      <alignment horizontal="center" vertical="top"/>
    </xf>
    <xf numFmtId="166" fontId="32" fillId="0" borderId="31" xfId="5" applyNumberFormat="1" applyFont="1" applyFill="1" applyBorder="1" applyAlignment="1">
      <alignment horizontal="center" vertical="top"/>
    </xf>
    <xf numFmtId="0" fontId="32" fillId="0" borderId="31" xfId="5" applyNumberFormat="1" applyFont="1" applyFill="1" applyBorder="1" applyAlignment="1">
      <alignment horizontal="center" vertical="top"/>
    </xf>
    <xf numFmtId="1" fontId="32" fillId="0" borderId="31" xfId="5" applyNumberFormat="1" applyFont="1" applyFill="1" applyBorder="1" applyAlignment="1">
      <alignment horizontal="center" vertical="top"/>
    </xf>
    <xf numFmtId="166" fontId="32" fillId="0" borderId="31" xfId="6" applyNumberFormat="1" applyFont="1" applyFill="1" applyBorder="1" applyAlignment="1">
      <alignment horizontal="center" vertical="top"/>
    </xf>
    <xf numFmtId="164" fontId="33" fillId="0" borderId="31" xfId="8" applyNumberFormat="1" applyFont="1" applyFill="1" applyBorder="1" applyAlignment="1">
      <alignment horizontal="center" vertical="top"/>
    </xf>
    <xf numFmtId="165" fontId="32" fillId="0" borderId="31" xfId="5" applyNumberFormat="1" applyFont="1" applyFill="1" applyBorder="1" applyAlignment="1">
      <alignment horizontal="center" vertical="top"/>
    </xf>
    <xf numFmtId="2" fontId="33" fillId="0" borderId="31" xfId="5" applyNumberFormat="1" applyFont="1" applyFill="1" applyBorder="1" applyAlignment="1">
      <alignment horizontal="center" vertical="top"/>
    </xf>
    <xf numFmtId="0" fontId="33" fillId="0" borderId="31" xfId="5" applyNumberFormat="1" applyFont="1" applyFill="1" applyBorder="1" applyAlignment="1">
      <alignment horizontal="center" vertical="top"/>
    </xf>
    <xf numFmtId="166" fontId="33" fillId="0" borderId="31" xfId="5" applyNumberFormat="1" applyFont="1" applyFill="1" applyBorder="1" applyAlignment="1">
      <alignment horizontal="center" vertical="top"/>
    </xf>
    <xf numFmtId="166" fontId="32" fillId="0" borderId="31" xfId="8" applyNumberFormat="1" applyFont="1" applyFill="1" applyBorder="1" applyAlignment="1">
      <alignment horizontal="center" vertical="top"/>
    </xf>
    <xf numFmtId="0" fontId="32" fillId="0" borderId="31" xfId="9" applyNumberFormat="1" applyFont="1" applyFill="1" applyBorder="1" applyAlignment="1">
      <alignment horizontal="center" vertical="top"/>
    </xf>
    <xf numFmtId="1" fontId="32" fillId="0" borderId="31" xfId="9" applyNumberFormat="1" applyFont="1" applyFill="1" applyBorder="1" applyAlignment="1">
      <alignment horizontal="center" vertical="top"/>
    </xf>
    <xf numFmtId="166" fontId="32" fillId="0" borderId="31" xfId="9" applyNumberFormat="1" applyFont="1" applyFill="1" applyBorder="1" applyAlignment="1">
      <alignment horizontal="center" vertical="top"/>
    </xf>
    <xf numFmtId="0" fontId="32" fillId="0" borderId="31" xfId="8" applyNumberFormat="1" applyFont="1" applyFill="1" applyBorder="1" applyAlignment="1">
      <alignment horizontal="center" vertical="top"/>
    </xf>
    <xf numFmtId="2" fontId="32" fillId="0" borderId="31" xfId="8" applyNumberFormat="1" applyFont="1" applyFill="1" applyBorder="1" applyAlignment="1">
      <alignment horizontal="center" vertical="top"/>
    </xf>
    <xf numFmtId="0" fontId="32" fillId="0" borderId="31" xfId="10" applyFont="1" applyFill="1" applyBorder="1" applyAlignment="1">
      <alignment horizontal="center" vertical="top" wrapText="1"/>
    </xf>
    <xf numFmtId="0" fontId="43" fillId="0" borderId="33" xfId="3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37" fillId="0" borderId="34" xfId="5" applyFont="1" applyFill="1" applyBorder="1" applyAlignment="1">
      <alignment horizontal="center" vertical="top" wrapText="1"/>
    </xf>
    <xf numFmtId="0" fontId="37" fillId="0" borderId="34" xfId="6" applyFont="1" applyFill="1" applyBorder="1" applyAlignment="1">
      <alignment horizontal="center" vertical="top" wrapText="1"/>
    </xf>
    <xf numFmtId="0" fontId="48" fillId="0" borderId="34" xfId="5" applyFont="1" applyFill="1" applyBorder="1" applyAlignment="1">
      <alignment horizontal="center" vertical="top" wrapText="1"/>
    </xf>
    <xf numFmtId="0" fontId="37" fillId="0" borderId="34" xfId="8" applyFont="1" applyFill="1" applyBorder="1" applyAlignment="1">
      <alignment horizontal="center" vertical="top" wrapText="1"/>
    </xf>
    <xf numFmtId="0" fontId="37" fillId="0" borderId="34" xfId="8" applyFont="1" applyFill="1" applyBorder="1" applyAlignment="1">
      <alignment horizontal="center" vertical="top"/>
    </xf>
    <xf numFmtId="0" fontId="37" fillId="0" borderId="34" xfId="9" applyFont="1" applyFill="1" applyBorder="1" applyAlignment="1">
      <alignment horizontal="center" vertical="top"/>
    </xf>
    <xf numFmtId="0" fontId="37" fillId="0" borderId="34" xfId="10" applyFont="1" applyFill="1" applyBorder="1" applyAlignment="1">
      <alignment horizontal="center" vertical="top" wrapText="1"/>
    </xf>
    <xf numFmtId="0" fontId="37" fillId="0" borderId="35" xfId="5" applyFont="1" applyFill="1" applyBorder="1" applyAlignment="1">
      <alignment horizontal="center" vertical="top" wrapText="1"/>
    </xf>
    <xf numFmtId="0" fontId="41" fillId="0" borderId="0" xfId="2" applyFont="1" applyFill="1" applyAlignment="1">
      <alignment horizontal="center" vertical="center"/>
    </xf>
    <xf numFmtId="0" fontId="31" fillId="0" borderId="36" xfId="3" applyNumberFormat="1" applyFont="1" applyFill="1" applyBorder="1" applyAlignment="1">
      <alignment horizontal="center"/>
    </xf>
    <xf numFmtId="0" fontId="11" fillId="0" borderId="4" xfId="3" applyNumberFormat="1" applyFont="1" applyFill="1" applyBorder="1" applyAlignment="1">
      <alignment horizontal="center"/>
    </xf>
    <xf numFmtId="164" fontId="18" fillId="0" borderId="8" xfId="5" applyNumberFormat="1" applyFont="1" applyFill="1" applyBorder="1" applyAlignment="1">
      <alignment horizontal="center" vertical="top"/>
    </xf>
    <xf numFmtId="165" fontId="18" fillId="0" borderId="8" xfId="5" applyNumberFormat="1" applyFont="1" applyFill="1" applyBorder="1" applyAlignment="1">
      <alignment horizontal="center" vertical="top"/>
    </xf>
    <xf numFmtId="164" fontId="18" fillId="0" borderId="8" xfId="6" applyNumberFormat="1" applyFont="1" applyFill="1" applyBorder="1" applyAlignment="1">
      <alignment horizontal="center" vertical="top"/>
    </xf>
    <xf numFmtId="164" fontId="18" fillId="0" borderId="8" xfId="8" applyNumberFormat="1" applyFont="1" applyFill="1" applyBorder="1" applyAlignment="1">
      <alignment horizontal="center" vertical="top"/>
    </xf>
    <xf numFmtId="164" fontId="18" fillId="0" borderId="8" xfId="9" applyNumberFormat="1" applyFont="1" applyFill="1" applyBorder="1" applyAlignment="1">
      <alignment horizontal="center" vertical="top"/>
    </xf>
    <xf numFmtId="0" fontId="18" fillId="0" borderId="8" xfId="5" applyNumberFormat="1" applyFont="1" applyFill="1" applyBorder="1" applyAlignment="1">
      <alignment horizontal="center" vertical="top"/>
    </xf>
    <xf numFmtId="164" fontId="18" fillId="0" borderId="36" xfId="2" applyNumberFormat="1" applyFont="1" applyFill="1" applyBorder="1" applyAlignment="1">
      <alignment horizontal="center" vertical="top"/>
    </xf>
    <xf numFmtId="2" fontId="18" fillId="0" borderId="18" xfId="2" applyNumberFormat="1" applyFont="1" applyFill="1" applyBorder="1" applyAlignment="1">
      <alignment horizontal="center" vertical="top"/>
    </xf>
    <xf numFmtId="164" fontId="16" fillId="0" borderId="22" xfId="2" applyNumberFormat="1" applyFont="1" applyFill="1" applyBorder="1" applyAlignment="1">
      <alignment horizontal="center" vertical="top"/>
    </xf>
    <xf numFmtId="164" fontId="19" fillId="0" borderId="22" xfId="2" applyNumberFormat="1" applyFont="1" applyFill="1" applyBorder="1" applyAlignment="1">
      <alignment horizontal="right" vertical="top"/>
    </xf>
    <xf numFmtId="164" fontId="16" fillId="0" borderId="26" xfId="2" applyNumberFormat="1" applyFont="1" applyFill="1" applyBorder="1" applyAlignment="1">
      <alignment horizontal="center" vertical="top"/>
    </xf>
    <xf numFmtId="0" fontId="28" fillId="0" borderId="8" xfId="2" applyFont="1" applyFill="1" applyBorder="1"/>
    <xf numFmtId="0" fontId="2" fillId="0" borderId="8" xfId="2" applyFont="1" applyFill="1" applyBorder="1"/>
    <xf numFmtId="0" fontId="5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39" fillId="0" borderId="0" xfId="3" applyFont="1" applyFill="1" applyBorder="1"/>
    <xf numFmtId="164" fontId="2" fillId="0" borderId="0" xfId="13" applyNumberFormat="1" applyFont="1" applyBorder="1" applyAlignment="1">
      <alignment vertical="top"/>
    </xf>
    <xf numFmtId="164" fontId="4" fillId="0" borderId="0" xfId="14" applyNumberFormat="1" applyFont="1" applyFill="1" applyBorder="1" applyAlignment="1">
      <alignment vertical="top"/>
    </xf>
    <xf numFmtId="164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0" xfId="0" applyFont="1" applyBorder="1"/>
    <xf numFmtId="164" fontId="2" fillId="0" borderId="0" xfId="15" applyNumberFormat="1" applyFont="1" applyFill="1" applyBorder="1" applyAlignment="1">
      <alignment vertical="top"/>
    </xf>
    <xf numFmtId="0" fontId="2" fillId="0" borderId="0" xfId="7" applyFont="1" applyFill="1" applyBorder="1" applyAlignment="1">
      <alignment vertical="top"/>
    </xf>
    <xf numFmtId="0" fontId="2" fillId="0" borderId="0" xfId="18" applyFont="1" applyBorder="1" applyAlignment="1">
      <alignment vertical="top"/>
    </xf>
    <xf numFmtId="164" fontId="18" fillId="0" borderId="0" xfId="2" applyNumberFormat="1" applyFont="1" applyFill="1" applyBorder="1" applyAlignment="1">
      <alignment vertical="top"/>
    </xf>
    <xf numFmtId="0" fontId="2" fillId="0" borderId="0" xfId="3" applyFont="1" applyFill="1" applyBorder="1" applyAlignment="1">
      <alignment vertical="top"/>
    </xf>
    <xf numFmtId="0" fontId="30" fillId="0" borderId="0" xfId="3" applyFont="1" applyFill="1" applyBorder="1" applyAlignment="1">
      <alignment vertical="top"/>
    </xf>
    <xf numFmtId="0" fontId="2" fillId="0" borderId="0" xfId="16" applyFont="1" applyBorder="1"/>
    <xf numFmtId="0" fontId="2" fillId="0" borderId="0" xfId="16" applyFont="1" applyBorder="1" applyAlignment="1">
      <alignment vertical="top"/>
    </xf>
    <xf numFmtId="0" fontId="2" fillId="0" borderId="0" xfId="16" applyFont="1" applyFill="1" applyBorder="1"/>
    <xf numFmtId="0" fontId="2" fillId="0" borderId="0" xfId="2" applyFont="1" applyFill="1" applyBorder="1" applyAlignment="1">
      <alignment vertical="top"/>
    </xf>
    <xf numFmtId="0" fontId="3" fillId="0" borderId="0" xfId="16" applyBorder="1"/>
    <xf numFmtId="0" fontId="3" fillId="0" borderId="0" xfId="1" applyBorder="1"/>
    <xf numFmtId="2" fontId="7" fillId="0" borderId="5" xfId="2" applyNumberFormat="1" applyFont="1" applyFill="1" applyBorder="1" applyAlignment="1">
      <alignment horizontal="center" vertical="top"/>
    </xf>
    <xf numFmtId="164" fontId="17" fillId="0" borderId="37" xfId="2" applyNumberFormat="1" applyFont="1" applyFill="1" applyBorder="1" applyAlignment="1">
      <alignment horizontal="center" vertical="top"/>
    </xf>
    <xf numFmtId="164" fontId="8" fillId="0" borderId="37" xfId="2" applyNumberFormat="1" applyFont="1" applyFill="1" applyBorder="1" applyAlignment="1">
      <alignment horizontal="center" vertical="top"/>
    </xf>
    <xf numFmtId="164" fontId="17" fillId="0" borderId="38" xfId="2" applyNumberFormat="1" applyFont="1" applyFill="1" applyBorder="1" applyAlignment="1">
      <alignment horizontal="center" vertical="top"/>
    </xf>
    <xf numFmtId="164" fontId="17" fillId="0" borderId="8" xfId="2" applyNumberFormat="1" applyFont="1" applyFill="1" applyBorder="1" applyAlignment="1">
      <alignment horizontal="center" vertical="top"/>
    </xf>
    <xf numFmtId="0" fontId="3" fillId="0" borderId="8" xfId="1" applyBorder="1"/>
    <xf numFmtId="0" fontId="40" fillId="0" borderId="0" xfId="0" applyFont="1" applyBorder="1"/>
    <xf numFmtId="0" fontId="0" fillId="0" borderId="0" xfId="0" applyBorder="1"/>
    <xf numFmtId="0" fontId="5" fillId="0" borderId="0" xfId="2" applyFont="1" applyFill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top"/>
    </xf>
    <xf numFmtId="2" fontId="9" fillId="0" borderId="4" xfId="2" applyNumberFormat="1" applyFont="1" applyFill="1" applyBorder="1" applyAlignment="1">
      <alignment horizontal="center" vertical="center" wrapText="1"/>
    </xf>
    <xf numFmtId="2" fontId="9" fillId="0" borderId="8" xfId="2" applyNumberFormat="1" applyFont="1" applyFill="1" applyBorder="1" applyAlignment="1">
      <alignment horizontal="center" vertical="center" wrapText="1"/>
    </xf>
    <xf numFmtId="2" fontId="9" fillId="0" borderId="12" xfId="2" applyNumberFormat="1" applyFont="1" applyFill="1" applyBorder="1" applyAlignment="1">
      <alignment horizontal="center" vertical="center" wrapText="1"/>
    </xf>
    <xf numFmtId="2" fontId="10" fillId="0" borderId="5" xfId="2" applyNumberFormat="1" applyFont="1" applyFill="1" applyBorder="1" applyAlignment="1">
      <alignment horizontal="center" vertical="center" wrapText="1"/>
    </xf>
    <xf numFmtId="2" fontId="10" fillId="0" borderId="9" xfId="2" applyNumberFormat="1" applyFont="1" applyFill="1" applyBorder="1" applyAlignment="1">
      <alignment horizontal="center" vertical="center" wrapText="1"/>
    </xf>
    <xf numFmtId="2" fontId="10" fillId="0" borderId="13" xfId="2" applyNumberFormat="1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9" fillId="0" borderId="11" xfId="4" applyFont="1" applyFill="1" applyBorder="1" applyAlignment="1">
      <alignment horizontal="center" vertical="center" wrapText="1"/>
    </xf>
    <xf numFmtId="2" fontId="36" fillId="0" borderId="3" xfId="3" applyNumberFormat="1" applyFont="1" applyFill="1" applyBorder="1" applyAlignment="1">
      <alignment horizontal="center" vertical="center" wrapText="1"/>
    </xf>
    <xf numFmtId="2" fontId="36" fillId="0" borderId="7" xfId="3" applyNumberFormat="1" applyFont="1" applyFill="1" applyBorder="1" applyAlignment="1">
      <alignment horizontal="center" vertical="center" wrapText="1"/>
    </xf>
    <xf numFmtId="2" fontId="36" fillId="0" borderId="11" xfId="3" applyNumberFormat="1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center"/>
    </xf>
    <xf numFmtId="2" fontId="41" fillId="0" borderId="0" xfId="2" applyNumberFormat="1" applyFont="1" applyFill="1" applyBorder="1" applyAlignment="1">
      <alignment horizontal="center" vertical="center" wrapText="1"/>
    </xf>
    <xf numFmtId="0" fontId="36" fillId="0" borderId="2" xfId="4" applyFont="1" applyFill="1" applyBorder="1" applyAlignment="1">
      <alignment horizontal="center" vertical="center" wrapText="1"/>
    </xf>
    <xf numFmtId="0" fontId="36" fillId="0" borderId="6" xfId="4" applyFont="1" applyFill="1" applyBorder="1" applyAlignment="1">
      <alignment horizontal="center" vertical="center" wrapText="1"/>
    </xf>
    <xf numFmtId="0" fontId="36" fillId="0" borderId="10" xfId="4" applyFont="1" applyFill="1" applyBorder="1" applyAlignment="1">
      <alignment horizontal="center" vertical="center" wrapText="1"/>
    </xf>
    <xf numFmtId="0" fontId="36" fillId="0" borderId="3" xfId="4" applyFont="1" applyFill="1" applyBorder="1" applyAlignment="1">
      <alignment horizontal="center" vertical="center" wrapText="1"/>
    </xf>
    <xf numFmtId="0" fontId="36" fillId="0" borderId="7" xfId="4" applyFont="1" applyFill="1" applyBorder="1" applyAlignment="1">
      <alignment horizontal="center" vertical="center" wrapText="1"/>
    </xf>
    <xf numFmtId="0" fontId="36" fillId="0" borderId="11" xfId="4" applyFont="1" applyFill="1" applyBorder="1" applyAlignment="1">
      <alignment horizontal="center" vertical="center" wrapText="1"/>
    </xf>
    <xf numFmtId="2" fontId="36" fillId="0" borderId="3" xfId="2" applyNumberFormat="1" applyFont="1" applyFill="1" applyBorder="1" applyAlignment="1">
      <alignment horizontal="center" vertical="center" wrapText="1"/>
    </xf>
    <xf numFmtId="2" fontId="36" fillId="0" borderId="7" xfId="2" applyNumberFormat="1" applyFont="1" applyFill="1" applyBorder="1" applyAlignment="1">
      <alignment horizontal="center" vertical="center" wrapText="1"/>
    </xf>
    <xf numFmtId="2" fontId="36" fillId="0" borderId="11" xfId="2" applyNumberFormat="1" applyFont="1" applyFill="1" applyBorder="1" applyAlignment="1">
      <alignment horizontal="center" vertical="center" wrapText="1"/>
    </xf>
    <xf numFmtId="2" fontId="36" fillId="0" borderId="4" xfId="2" applyNumberFormat="1" applyFont="1" applyFill="1" applyBorder="1" applyAlignment="1">
      <alignment horizontal="center" vertical="center" wrapText="1"/>
    </xf>
    <xf numFmtId="2" fontId="36" fillId="0" borderId="8" xfId="2" applyNumberFormat="1" applyFont="1" applyFill="1" applyBorder="1" applyAlignment="1">
      <alignment horizontal="center" vertical="center" wrapText="1"/>
    </xf>
    <xf numFmtId="2" fontId="36" fillId="0" borderId="12" xfId="2" applyNumberFormat="1" applyFont="1" applyFill="1" applyBorder="1" applyAlignment="1">
      <alignment horizontal="center" vertical="center" wrapText="1"/>
    </xf>
  </cellXfs>
  <cellStyles count="21">
    <cellStyle name="Normal_1 2 3" xfId="4"/>
    <cellStyle name="Normal_B 1-2.1" xfId="5"/>
    <cellStyle name="Normal_B 1-2.1 2 2 2" xfId="8"/>
    <cellStyle name="Normal_B 1-2.1 2 3" xfId="9"/>
    <cellStyle name="Normal_B 1-2.1 3" xfId="6"/>
    <cellStyle name="Normal_B 1-2.1 3 2" xfId="20"/>
    <cellStyle name="Normal_el1-8 2" xfId="10"/>
    <cellStyle name="Normal_Sheet4 2 2" xfId="16"/>
    <cellStyle name="Normal_Sheet4 3" xfId="18"/>
    <cellStyle name="Обычный" xfId="0" builtinId="0"/>
    <cellStyle name="Обычный 2" xfId="1"/>
    <cellStyle name="Обычный_Parakar" xfId="15"/>
    <cellStyle name="Обычный_SHANS SEB pajmanagir 2" xfId="13"/>
    <cellStyle name="Обычный_T" xfId="17"/>
    <cellStyle name="Обычный_Tallin(exp.)" xfId="2"/>
    <cellStyle name="Обычный_Tallin(exp.) 2 2" xfId="3"/>
    <cellStyle name="Обычный_Tallin(exp.) 3" xfId="14"/>
    <cellStyle name="Обычный_Yerevan24-1 2" xfId="7"/>
    <cellStyle name="Обычный_Yerevan24-1 3 2" xfId="11"/>
    <cellStyle name="Обычный_Лист в SHANS SEB II Pul  Hardarum 3 2 2" xfId="19"/>
    <cellStyle name="Процентный 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1"/>
  <sheetViews>
    <sheetView tabSelected="1" topLeftCell="A257" workbookViewId="0">
      <selection activeCell="I276" sqref="I276"/>
    </sheetView>
  </sheetViews>
  <sheetFormatPr defaultRowHeight="15"/>
  <cols>
    <col min="1" max="1" width="4.5703125" style="1" customWidth="1"/>
    <col min="2" max="2" width="11.140625" style="1" customWidth="1"/>
    <col min="3" max="3" width="57.7109375" style="251" customWidth="1"/>
    <col min="4" max="4" width="8.28515625" style="1" customWidth="1"/>
    <col min="5" max="6" width="11" style="1" customWidth="1"/>
    <col min="7" max="7" width="14.28515625" style="1" customWidth="1"/>
    <col min="8" max="8" width="11.28515625" style="1" bestFit="1" customWidth="1"/>
    <col min="9" max="9" width="9.140625" style="1"/>
    <col min="10" max="10" width="9.140625" style="325"/>
    <col min="11" max="11" width="10.42578125" style="325" bestFit="1" customWidth="1"/>
    <col min="12" max="20" width="9.140625" style="325"/>
    <col min="21" max="29" width="9.140625" style="284"/>
  </cols>
  <sheetData>
    <row r="1" spans="1:28" ht="19.5">
      <c r="A1" s="407" t="s">
        <v>0</v>
      </c>
      <c r="B1" s="407"/>
      <c r="C1" s="407"/>
      <c r="D1" s="407"/>
      <c r="E1" s="407"/>
      <c r="F1" s="407"/>
      <c r="G1" s="407"/>
      <c r="H1" s="118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</row>
    <row r="2" spans="1:28" ht="19.5">
      <c r="A2" s="408" t="s">
        <v>1</v>
      </c>
      <c r="B2" s="408"/>
      <c r="C2" s="408"/>
      <c r="D2" s="408"/>
      <c r="E2" s="408"/>
      <c r="F2" s="408"/>
      <c r="G2" s="408"/>
      <c r="H2" s="118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</row>
    <row r="3" spans="1:28" ht="19.5">
      <c r="A3" s="408" t="s">
        <v>2</v>
      </c>
      <c r="B3" s="408"/>
      <c r="C3" s="408"/>
      <c r="D3" s="408"/>
      <c r="E3" s="408"/>
      <c r="F3" s="408"/>
      <c r="G3" s="408"/>
      <c r="H3" s="118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</row>
    <row r="4" spans="1:28" ht="15.75" customHeight="1" thickBot="1">
      <c r="A4" s="409" t="s">
        <v>3</v>
      </c>
      <c r="B4" s="409"/>
      <c r="C4" s="409"/>
      <c r="D4" s="409"/>
      <c r="E4" s="409"/>
      <c r="F4" s="409"/>
      <c r="G4" s="409"/>
      <c r="H4" s="115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28" ht="15" customHeight="1">
      <c r="A5" s="416" t="s">
        <v>4</v>
      </c>
      <c r="B5" s="419" t="s">
        <v>5</v>
      </c>
      <c r="C5" s="422" t="s">
        <v>6</v>
      </c>
      <c r="D5" s="419" t="s">
        <v>7</v>
      </c>
      <c r="E5" s="419" t="s">
        <v>8</v>
      </c>
      <c r="F5" s="410" t="s">
        <v>9</v>
      </c>
      <c r="G5" s="413" t="s">
        <v>10</v>
      </c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</row>
    <row r="6" spans="1:28" ht="15" customHeight="1">
      <c r="A6" s="417"/>
      <c r="B6" s="420"/>
      <c r="C6" s="423"/>
      <c r="D6" s="420"/>
      <c r="E6" s="420"/>
      <c r="F6" s="411"/>
      <c r="G6" s="414"/>
      <c r="H6" s="120"/>
      <c r="I6" s="120"/>
      <c r="J6" s="285"/>
      <c r="K6" s="120"/>
      <c r="L6" s="120"/>
      <c r="M6" s="120"/>
      <c r="N6" s="120"/>
      <c r="O6" s="120"/>
      <c r="P6" s="120"/>
      <c r="Q6" s="120"/>
      <c r="R6" s="120"/>
      <c r="S6" s="120"/>
      <c r="T6" s="120"/>
    </row>
    <row r="7" spans="1:28" ht="15.75" thickBot="1">
      <c r="A7" s="418"/>
      <c r="B7" s="421"/>
      <c r="C7" s="424"/>
      <c r="D7" s="421"/>
      <c r="E7" s="421"/>
      <c r="F7" s="412"/>
      <c r="G7" s="415"/>
      <c r="H7" s="115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</row>
    <row r="8" spans="1:28" ht="16.5" thickBot="1">
      <c r="A8" s="3">
        <v>1</v>
      </c>
      <c r="B8" s="4" t="s">
        <v>11</v>
      </c>
      <c r="C8" s="227">
        <v>3</v>
      </c>
      <c r="D8" s="5">
        <v>4</v>
      </c>
      <c r="E8" s="6">
        <v>5</v>
      </c>
      <c r="F8" s="6">
        <v>6</v>
      </c>
      <c r="G8" s="7">
        <v>7</v>
      </c>
      <c r="H8" s="115"/>
      <c r="I8" s="120"/>
      <c r="J8" s="120"/>
      <c r="K8" s="120"/>
      <c r="L8" s="120"/>
      <c r="M8" s="326"/>
      <c r="N8" s="327"/>
      <c r="O8" s="327"/>
      <c r="P8" s="327"/>
      <c r="Q8" s="327"/>
      <c r="R8" s="327"/>
      <c r="S8" s="327"/>
      <c r="T8" s="327"/>
      <c r="U8" s="328"/>
      <c r="V8" s="328"/>
      <c r="W8" s="328"/>
      <c r="X8" s="328"/>
      <c r="Y8" s="328"/>
      <c r="Z8" s="328"/>
      <c r="AA8" s="328"/>
      <c r="AB8" s="328"/>
    </row>
    <row r="9" spans="1:28" ht="20.25">
      <c r="A9" s="8"/>
      <c r="B9" s="9"/>
      <c r="C9" s="228" t="s">
        <v>13</v>
      </c>
      <c r="D9" s="11"/>
      <c r="E9" s="12"/>
      <c r="F9" s="12"/>
      <c r="G9" s="13"/>
      <c r="H9" s="115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</row>
    <row r="10" spans="1:28" ht="25.5">
      <c r="A10" s="14">
        <v>1</v>
      </c>
      <c r="B10" s="15" t="s">
        <v>14</v>
      </c>
      <c r="C10" s="229" t="s">
        <v>16</v>
      </c>
      <c r="D10" s="17" t="s">
        <v>17</v>
      </c>
      <c r="E10" s="18">
        <v>130</v>
      </c>
      <c r="F10" s="20">
        <f t="shared" ref="F10:F16" si="0">+I10*H$8</f>
        <v>0</v>
      </c>
      <c r="G10" s="193">
        <f t="shared" ref="G10:G16" si="1">+F10*E10</f>
        <v>0</v>
      </c>
      <c r="H10" s="2"/>
      <c r="I10" s="121"/>
      <c r="J10" s="286"/>
      <c r="K10" s="287"/>
      <c r="L10" s="287"/>
      <c r="M10" s="287"/>
      <c r="N10" s="288"/>
      <c r="O10" s="288"/>
      <c r="P10" s="289"/>
      <c r="Q10" s="288"/>
      <c r="R10" s="288"/>
      <c r="S10" s="288"/>
      <c r="T10" s="288"/>
    </row>
    <row r="11" spans="1:28">
      <c r="A11" s="14">
        <v>2</v>
      </c>
      <c r="B11" s="15" t="s">
        <v>18</v>
      </c>
      <c r="C11" s="229" t="s">
        <v>20</v>
      </c>
      <c r="D11" s="17" t="s">
        <v>17</v>
      </c>
      <c r="E11" s="18">
        <v>70</v>
      </c>
      <c r="F11" s="20">
        <f t="shared" si="0"/>
        <v>0</v>
      </c>
      <c r="G11" s="193">
        <f t="shared" si="1"/>
        <v>0</v>
      </c>
      <c r="H11" s="2"/>
      <c r="I11" s="121"/>
      <c r="J11" s="286"/>
      <c r="K11" s="287"/>
      <c r="L11" s="287"/>
      <c r="M11" s="287"/>
      <c r="N11" s="288"/>
      <c r="O11" s="288"/>
      <c r="P11" s="289"/>
      <c r="Q11" s="288"/>
      <c r="R11" s="288"/>
      <c r="S11" s="288"/>
      <c r="T11" s="288"/>
    </row>
    <row r="12" spans="1:28">
      <c r="A12" s="14">
        <v>3</v>
      </c>
      <c r="B12" s="15" t="s">
        <v>21</v>
      </c>
      <c r="C12" s="229" t="s">
        <v>23</v>
      </c>
      <c r="D12" s="17" t="s">
        <v>17</v>
      </c>
      <c r="E12" s="18">
        <v>10</v>
      </c>
      <c r="F12" s="20">
        <f t="shared" si="0"/>
        <v>0</v>
      </c>
      <c r="G12" s="193">
        <f t="shared" si="1"/>
        <v>0</v>
      </c>
      <c r="H12" s="2"/>
      <c r="I12" s="121"/>
      <c r="J12" s="286"/>
      <c r="K12" s="287"/>
      <c r="L12" s="287"/>
      <c r="M12" s="287"/>
      <c r="N12" s="288"/>
      <c r="O12" s="288"/>
      <c r="P12" s="289"/>
      <c r="Q12" s="288"/>
      <c r="R12" s="288"/>
      <c r="S12" s="288"/>
      <c r="T12" s="288"/>
    </row>
    <row r="13" spans="1:28">
      <c r="A13" s="14">
        <v>4</v>
      </c>
      <c r="B13" s="15" t="s">
        <v>24</v>
      </c>
      <c r="C13" s="229" t="s">
        <v>26</v>
      </c>
      <c r="D13" s="17" t="s">
        <v>17</v>
      </c>
      <c r="E13" s="18">
        <v>65</v>
      </c>
      <c r="F13" s="20">
        <f t="shared" si="0"/>
        <v>0</v>
      </c>
      <c r="G13" s="193">
        <f t="shared" si="1"/>
        <v>0</v>
      </c>
      <c r="H13" s="2"/>
      <c r="I13" s="121"/>
      <c r="J13" s="286"/>
      <c r="K13" s="287"/>
      <c r="L13" s="287"/>
      <c r="M13" s="287"/>
      <c r="N13" s="288"/>
      <c r="O13" s="288"/>
      <c r="P13" s="289"/>
      <c r="Q13" s="288"/>
      <c r="R13" s="288"/>
      <c r="S13" s="288"/>
      <c r="T13" s="288"/>
    </row>
    <row r="14" spans="1:28">
      <c r="A14" s="14">
        <v>5</v>
      </c>
      <c r="B14" s="15" t="s">
        <v>27</v>
      </c>
      <c r="C14" s="229" t="s">
        <v>29</v>
      </c>
      <c r="D14" s="17" t="s">
        <v>17</v>
      </c>
      <c r="E14" s="18">
        <v>5</v>
      </c>
      <c r="F14" s="20">
        <f t="shared" si="0"/>
        <v>0</v>
      </c>
      <c r="G14" s="193">
        <f t="shared" si="1"/>
        <v>0</v>
      </c>
      <c r="H14" s="2"/>
      <c r="I14" s="121"/>
      <c r="J14" s="286"/>
      <c r="K14" s="287"/>
      <c r="L14" s="287"/>
      <c r="M14" s="287"/>
      <c r="N14" s="288"/>
      <c r="O14" s="288"/>
      <c r="P14" s="289"/>
      <c r="Q14" s="288"/>
      <c r="R14" s="288"/>
      <c r="S14" s="288"/>
      <c r="T14" s="288"/>
    </row>
    <row r="15" spans="1:28">
      <c r="A15" s="14">
        <v>6</v>
      </c>
      <c r="B15" s="26" t="s">
        <v>30</v>
      </c>
      <c r="C15" s="229" t="s">
        <v>32</v>
      </c>
      <c r="D15" s="17" t="s">
        <v>17</v>
      </c>
      <c r="E15" s="18">
        <v>70</v>
      </c>
      <c r="F15" s="20">
        <f t="shared" si="0"/>
        <v>0</v>
      </c>
      <c r="G15" s="193">
        <f t="shared" si="1"/>
        <v>0</v>
      </c>
      <c r="H15" s="105"/>
      <c r="I15" s="121"/>
      <c r="J15" s="287"/>
      <c r="K15" s="287"/>
      <c r="L15" s="287"/>
      <c r="M15" s="287"/>
      <c r="N15" s="290"/>
      <c r="O15" s="290"/>
      <c r="P15" s="290"/>
      <c r="Q15" s="290"/>
      <c r="R15" s="290"/>
      <c r="S15" s="290"/>
      <c r="T15" s="290"/>
    </row>
    <row r="16" spans="1:28" ht="25.5">
      <c r="A16" s="14">
        <v>7</v>
      </c>
      <c r="B16" s="15" t="s">
        <v>33</v>
      </c>
      <c r="C16" s="229" t="s">
        <v>35</v>
      </c>
      <c r="D16" s="17" t="s">
        <v>36</v>
      </c>
      <c r="E16" s="18">
        <f>140*1.6</f>
        <v>224</v>
      </c>
      <c r="F16" s="20">
        <f t="shared" si="0"/>
        <v>0</v>
      </c>
      <c r="G16" s="193">
        <f t="shared" si="1"/>
        <v>0</v>
      </c>
      <c r="H16" s="104"/>
      <c r="I16" s="127"/>
      <c r="J16" s="287"/>
      <c r="K16" s="287"/>
      <c r="L16" s="287"/>
      <c r="M16" s="287"/>
      <c r="N16" s="286"/>
      <c r="O16" s="291"/>
      <c r="P16" s="291"/>
      <c r="Q16" s="291"/>
      <c r="R16" s="291"/>
      <c r="S16" s="291"/>
      <c r="T16" s="291"/>
    </row>
    <row r="17" spans="1:20">
      <c r="A17" s="14"/>
      <c r="B17" s="15"/>
      <c r="C17" s="231" t="s">
        <v>38</v>
      </c>
      <c r="D17" s="17"/>
      <c r="E17" s="18"/>
      <c r="F17" s="20"/>
      <c r="G17" s="193">
        <f>SUM(G10:G16)</f>
        <v>0</v>
      </c>
      <c r="H17" s="2"/>
      <c r="I17" s="121"/>
      <c r="J17" s="287"/>
      <c r="K17" s="287"/>
      <c r="L17" s="287"/>
      <c r="M17" s="287"/>
      <c r="N17" s="288"/>
      <c r="O17" s="288"/>
      <c r="P17" s="289"/>
      <c r="Q17" s="288"/>
      <c r="R17" s="288"/>
      <c r="S17" s="288"/>
      <c r="T17" s="288"/>
    </row>
    <row r="18" spans="1:20">
      <c r="A18" s="14"/>
      <c r="B18" s="15"/>
      <c r="C18" s="231" t="s">
        <v>40</v>
      </c>
      <c r="D18" s="17"/>
      <c r="E18" s="23"/>
      <c r="F18" s="20"/>
      <c r="G18" s="194">
        <v>6.1000000000000004E-3</v>
      </c>
      <c r="H18" s="129"/>
      <c r="I18" s="130"/>
      <c r="J18" s="287"/>
      <c r="K18" s="287"/>
      <c r="L18" s="287"/>
      <c r="M18" s="287"/>
      <c r="N18" s="288"/>
      <c r="O18" s="288"/>
      <c r="P18" s="289"/>
      <c r="Q18" s="288"/>
      <c r="R18" s="288"/>
      <c r="S18" s="288"/>
      <c r="T18" s="288"/>
    </row>
    <row r="19" spans="1:20" ht="20.25">
      <c r="A19" s="14"/>
      <c r="B19" s="15"/>
      <c r="C19" s="232" t="s">
        <v>42</v>
      </c>
      <c r="D19" s="17"/>
      <c r="E19" s="23"/>
      <c r="F19" s="20"/>
      <c r="G19" s="194"/>
      <c r="H19" s="129"/>
      <c r="I19" s="130"/>
      <c r="J19" s="287"/>
      <c r="K19" s="287"/>
      <c r="L19" s="287"/>
      <c r="M19" s="287"/>
      <c r="N19" s="288"/>
      <c r="O19" s="288"/>
      <c r="P19" s="289"/>
      <c r="Q19" s="288"/>
      <c r="R19" s="288"/>
      <c r="S19" s="288"/>
      <c r="T19" s="288"/>
    </row>
    <row r="20" spans="1:20" ht="25.5">
      <c r="A20" s="29">
        <v>1</v>
      </c>
      <c r="B20" s="30" t="s">
        <v>43</v>
      </c>
      <c r="C20" s="233" t="s">
        <v>45</v>
      </c>
      <c r="D20" s="31" t="s">
        <v>17</v>
      </c>
      <c r="E20" s="32">
        <f>195*0.8*0.1</f>
        <v>15.600000000000001</v>
      </c>
      <c r="F20" s="20">
        <f>+I20*H$8</f>
        <v>0</v>
      </c>
      <c r="G20" s="196">
        <f>+F20*E20</f>
        <v>0</v>
      </c>
      <c r="H20" s="131"/>
      <c r="I20" s="132"/>
      <c r="J20" s="292"/>
      <c r="K20" s="287"/>
      <c r="L20" s="287"/>
      <c r="M20" s="287"/>
      <c r="N20" s="293"/>
      <c r="O20" s="293"/>
      <c r="P20" s="293"/>
      <c r="Q20" s="293"/>
      <c r="R20" s="293"/>
      <c r="S20" s="293"/>
      <c r="T20" s="293"/>
    </row>
    <row r="21" spans="1:20" ht="25.5">
      <c r="A21" s="29">
        <v>2</v>
      </c>
      <c r="B21" s="30" t="s">
        <v>46</v>
      </c>
      <c r="C21" s="233" t="s">
        <v>48</v>
      </c>
      <c r="D21" s="31" t="s">
        <v>17</v>
      </c>
      <c r="E21" s="32">
        <v>129</v>
      </c>
      <c r="F21" s="20">
        <f>+I21*H$8</f>
        <v>0</v>
      </c>
      <c r="G21" s="196">
        <f>+F21*E21</f>
        <v>0</v>
      </c>
      <c r="H21" s="131"/>
      <c r="I21" s="132"/>
      <c r="J21" s="292"/>
      <c r="K21" s="287"/>
      <c r="L21" s="287"/>
      <c r="M21" s="287"/>
      <c r="N21" s="293"/>
      <c r="O21" s="293"/>
      <c r="P21" s="293"/>
      <c r="Q21" s="293"/>
      <c r="R21" s="293"/>
      <c r="S21" s="293"/>
      <c r="T21" s="293"/>
    </row>
    <row r="22" spans="1:20">
      <c r="A22" s="14"/>
      <c r="B22" s="15"/>
      <c r="C22" s="231" t="s">
        <v>38</v>
      </c>
      <c r="D22" s="17"/>
      <c r="E22" s="18"/>
      <c r="F22" s="20"/>
      <c r="G22" s="193">
        <f>SUM(G20:G21)</f>
        <v>0</v>
      </c>
      <c r="H22" s="2"/>
      <c r="I22" s="121"/>
      <c r="J22" s="287"/>
      <c r="K22" s="287"/>
      <c r="L22" s="287"/>
      <c r="M22" s="287"/>
      <c r="N22" s="288"/>
      <c r="O22" s="288"/>
      <c r="P22" s="289"/>
      <c r="Q22" s="288"/>
      <c r="R22" s="288"/>
      <c r="S22" s="288"/>
      <c r="T22" s="288"/>
    </row>
    <row r="23" spans="1:20">
      <c r="A23" s="14"/>
      <c r="B23" s="15"/>
      <c r="C23" s="231" t="s">
        <v>40</v>
      </c>
      <c r="D23" s="17"/>
      <c r="E23" s="23"/>
      <c r="F23" s="20"/>
      <c r="G23" s="194" t="s">
        <v>622</v>
      </c>
      <c r="H23" s="129"/>
      <c r="I23" s="130"/>
      <c r="J23" s="287"/>
      <c r="K23" s="287"/>
      <c r="L23" s="287"/>
      <c r="M23" s="287"/>
      <c r="N23" s="288"/>
      <c r="O23" s="288"/>
      <c r="P23" s="289"/>
      <c r="Q23" s="288"/>
      <c r="R23" s="288"/>
      <c r="S23" s="288"/>
      <c r="T23" s="288"/>
    </row>
    <row r="24" spans="1:20" ht="20.25">
      <c r="A24" s="14"/>
      <c r="B24" s="15"/>
      <c r="C24" s="232" t="s">
        <v>51</v>
      </c>
      <c r="D24" s="17"/>
      <c r="E24" s="23"/>
      <c r="F24" s="20"/>
      <c r="G24" s="194"/>
      <c r="H24" s="129"/>
      <c r="I24" s="130"/>
      <c r="J24" s="287"/>
      <c r="K24" s="287"/>
      <c r="L24" s="287"/>
      <c r="M24" s="287"/>
      <c r="N24" s="288"/>
      <c r="O24" s="288"/>
      <c r="P24" s="289"/>
      <c r="Q24" s="288"/>
      <c r="R24" s="288"/>
      <c r="S24" s="288"/>
      <c r="T24" s="288"/>
    </row>
    <row r="25" spans="1:20">
      <c r="A25" s="34" t="s">
        <v>52</v>
      </c>
      <c r="B25" s="15" t="s">
        <v>53</v>
      </c>
      <c r="C25" s="229" t="s">
        <v>55</v>
      </c>
      <c r="D25" s="17" t="s">
        <v>17</v>
      </c>
      <c r="E25" s="18">
        <v>159.19999999999999</v>
      </c>
      <c r="F25" s="20">
        <f t="shared" ref="F25:F40" si="2">+I25*H$8</f>
        <v>0</v>
      </c>
      <c r="G25" s="193">
        <f t="shared" ref="G25:G40" si="3">+F25*E25</f>
        <v>0</v>
      </c>
      <c r="H25" s="104"/>
      <c r="I25" s="136"/>
      <c r="J25" s="287"/>
      <c r="K25" s="287"/>
      <c r="L25" s="287"/>
      <c r="M25" s="287"/>
      <c r="N25" s="290"/>
      <c r="O25" s="290"/>
      <c r="P25" s="290"/>
      <c r="Q25" s="290"/>
      <c r="R25" s="290"/>
      <c r="S25" s="290"/>
      <c r="T25" s="290"/>
    </row>
    <row r="26" spans="1:20" ht="25.5">
      <c r="A26" s="14">
        <v>2</v>
      </c>
      <c r="B26" s="15" t="s">
        <v>56</v>
      </c>
      <c r="C26" s="229" t="s">
        <v>58</v>
      </c>
      <c r="D26" s="17" t="s">
        <v>59</v>
      </c>
      <c r="E26" s="23">
        <v>0.42699999999999999</v>
      </c>
      <c r="F26" s="20">
        <f t="shared" si="2"/>
        <v>0</v>
      </c>
      <c r="G26" s="193">
        <f t="shared" si="3"/>
        <v>0</v>
      </c>
      <c r="H26" s="2"/>
      <c r="I26" s="121"/>
      <c r="J26" s="286"/>
      <c r="K26" s="287"/>
      <c r="L26" s="287"/>
      <c r="M26" s="287"/>
      <c r="N26" s="288"/>
      <c r="O26" s="288"/>
      <c r="P26" s="288"/>
      <c r="Q26" s="288"/>
      <c r="R26" s="288"/>
      <c r="S26" s="288"/>
      <c r="T26" s="288"/>
    </row>
    <row r="27" spans="1:20" ht="25.5">
      <c r="A27" s="29">
        <v>3</v>
      </c>
      <c r="B27" s="35" t="s">
        <v>60</v>
      </c>
      <c r="C27" s="233" t="s">
        <v>62</v>
      </c>
      <c r="D27" s="31" t="s">
        <v>17</v>
      </c>
      <c r="E27" s="36">
        <f>2.36+0.09</f>
        <v>2.4499999999999997</v>
      </c>
      <c r="F27" s="20">
        <f t="shared" si="2"/>
        <v>0</v>
      </c>
      <c r="G27" s="193">
        <f t="shared" si="3"/>
        <v>0</v>
      </c>
      <c r="H27" s="138"/>
      <c r="I27" s="139"/>
      <c r="J27" s="294"/>
      <c r="K27" s="287"/>
      <c r="L27" s="287"/>
      <c r="M27" s="287"/>
      <c r="N27" s="295"/>
      <c r="O27" s="295"/>
      <c r="P27" s="295"/>
      <c r="Q27" s="295"/>
      <c r="R27" s="295"/>
      <c r="S27" s="295"/>
      <c r="T27" s="295"/>
    </row>
    <row r="28" spans="1:20">
      <c r="A28" s="29">
        <v>4</v>
      </c>
      <c r="B28" s="35" t="s">
        <v>63</v>
      </c>
      <c r="C28" s="234" t="s">
        <v>64</v>
      </c>
      <c r="D28" s="31" t="s">
        <v>36</v>
      </c>
      <c r="E28" s="37">
        <v>8.1000000000000003E-2</v>
      </c>
      <c r="F28" s="20">
        <f t="shared" si="2"/>
        <v>0</v>
      </c>
      <c r="G28" s="193">
        <f t="shared" si="3"/>
        <v>0</v>
      </c>
      <c r="H28" s="138"/>
      <c r="I28" s="139"/>
      <c r="J28" s="294"/>
      <c r="K28" s="287"/>
      <c r="L28" s="287"/>
      <c r="M28" s="287"/>
      <c r="N28" s="295"/>
      <c r="O28" s="295"/>
      <c r="P28" s="295"/>
      <c r="Q28" s="295"/>
      <c r="R28" s="295"/>
      <c r="S28" s="295"/>
      <c r="T28" s="295"/>
    </row>
    <row r="29" spans="1:20">
      <c r="A29" s="14">
        <v>5</v>
      </c>
      <c r="B29" s="15" t="s">
        <v>65</v>
      </c>
      <c r="C29" s="229" t="s">
        <v>66</v>
      </c>
      <c r="D29" s="17" t="s">
        <v>59</v>
      </c>
      <c r="E29" s="23">
        <v>0.04</v>
      </c>
      <c r="F29" s="20">
        <f t="shared" si="2"/>
        <v>0</v>
      </c>
      <c r="G29" s="193">
        <f t="shared" si="3"/>
        <v>0</v>
      </c>
      <c r="H29" s="2"/>
      <c r="I29" s="136"/>
      <c r="J29" s="288"/>
      <c r="K29" s="287"/>
      <c r="L29" s="287"/>
      <c r="M29" s="287"/>
      <c r="N29" s="288"/>
      <c r="O29" s="288"/>
      <c r="P29" s="289"/>
      <c r="Q29" s="288"/>
      <c r="R29" s="288"/>
      <c r="S29" s="288"/>
      <c r="T29" s="288"/>
    </row>
    <row r="30" spans="1:20">
      <c r="A30" s="29">
        <v>6</v>
      </c>
      <c r="B30" s="35" t="s">
        <v>67</v>
      </c>
      <c r="C30" s="234" t="s">
        <v>68</v>
      </c>
      <c r="D30" s="31" t="s">
        <v>36</v>
      </c>
      <c r="E30" s="37">
        <v>8.6999999999999994E-2</v>
      </c>
      <c r="F30" s="20">
        <f t="shared" si="2"/>
        <v>0</v>
      </c>
      <c r="G30" s="193">
        <f t="shared" si="3"/>
        <v>0</v>
      </c>
      <c r="H30" s="138"/>
      <c r="I30" s="139"/>
      <c r="J30" s="294"/>
      <c r="K30" s="287"/>
      <c r="L30" s="287"/>
      <c r="M30" s="287"/>
      <c r="N30" s="295"/>
      <c r="O30" s="295"/>
      <c r="P30" s="295"/>
      <c r="Q30" s="295"/>
      <c r="R30" s="295"/>
      <c r="S30" s="295"/>
      <c r="T30" s="295"/>
    </row>
    <row r="31" spans="1:20" ht="25.5">
      <c r="A31" s="29">
        <v>7</v>
      </c>
      <c r="B31" s="35" t="s">
        <v>69</v>
      </c>
      <c r="C31" s="233" t="s">
        <v>71</v>
      </c>
      <c r="D31" s="31" t="s">
        <v>17</v>
      </c>
      <c r="E31" s="36">
        <v>10.4</v>
      </c>
      <c r="F31" s="20">
        <f t="shared" si="2"/>
        <v>0</v>
      </c>
      <c r="G31" s="193">
        <f t="shared" si="3"/>
        <v>0</v>
      </c>
      <c r="H31" s="138"/>
      <c r="I31" s="139"/>
      <c r="J31" s="294"/>
      <c r="K31" s="287"/>
      <c r="L31" s="287"/>
      <c r="M31" s="287"/>
      <c r="N31" s="295"/>
      <c r="O31" s="295"/>
      <c r="P31" s="295"/>
      <c r="Q31" s="295"/>
      <c r="R31" s="295"/>
      <c r="S31" s="295"/>
      <c r="T31" s="295"/>
    </row>
    <row r="32" spans="1:20">
      <c r="A32" s="29">
        <v>8</v>
      </c>
      <c r="B32" s="35" t="s">
        <v>63</v>
      </c>
      <c r="C32" s="234" t="s">
        <v>64</v>
      </c>
      <c r="D32" s="31" t="s">
        <v>36</v>
      </c>
      <c r="E32" s="32">
        <v>0.2</v>
      </c>
      <c r="F32" s="20">
        <f t="shared" si="2"/>
        <v>0</v>
      </c>
      <c r="G32" s="193">
        <f t="shared" si="3"/>
        <v>0</v>
      </c>
      <c r="H32" s="138"/>
      <c r="I32" s="139"/>
      <c r="J32" s="294"/>
      <c r="K32" s="287"/>
      <c r="L32" s="287"/>
      <c r="M32" s="287"/>
      <c r="N32" s="295"/>
      <c r="O32" s="295"/>
      <c r="P32" s="295"/>
      <c r="Q32" s="295"/>
      <c r="R32" s="295"/>
      <c r="S32" s="295"/>
      <c r="T32" s="295"/>
    </row>
    <row r="33" spans="1:20">
      <c r="A33" s="14">
        <v>9</v>
      </c>
      <c r="B33" s="15" t="s">
        <v>72</v>
      </c>
      <c r="C33" s="229" t="s">
        <v>73</v>
      </c>
      <c r="D33" s="17" t="s">
        <v>59</v>
      </c>
      <c r="E33" s="18">
        <v>0.73</v>
      </c>
      <c r="F33" s="20">
        <f t="shared" si="2"/>
        <v>0</v>
      </c>
      <c r="G33" s="193">
        <f t="shared" si="3"/>
        <v>0</v>
      </c>
      <c r="H33" s="2"/>
      <c r="I33" s="136"/>
      <c r="J33" s="288"/>
      <c r="K33" s="287"/>
      <c r="L33" s="287"/>
      <c r="M33" s="287"/>
      <c r="N33" s="288"/>
      <c r="O33" s="288"/>
      <c r="P33" s="289"/>
      <c r="Q33" s="288"/>
      <c r="R33" s="288"/>
      <c r="S33" s="288"/>
      <c r="T33" s="288"/>
    </row>
    <row r="34" spans="1:20" ht="25.5">
      <c r="A34" s="29">
        <v>10</v>
      </c>
      <c r="B34" s="30" t="s">
        <v>74</v>
      </c>
      <c r="C34" s="233" t="s">
        <v>565</v>
      </c>
      <c r="D34" s="31" t="s">
        <v>17</v>
      </c>
      <c r="E34" s="32">
        <v>26.1</v>
      </c>
      <c r="F34" s="20">
        <f t="shared" si="2"/>
        <v>0</v>
      </c>
      <c r="G34" s="196">
        <f t="shared" si="3"/>
        <v>0</v>
      </c>
      <c r="H34" s="131"/>
      <c r="I34" s="132"/>
      <c r="J34" s="292"/>
      <c r="K34" s="287"/>
      <c r="L34" s="287"/>
      <c r="M34" s="287"/>
      <c r="N34" s="293"/>
      <c r="O34" s="293"/>
      <c r="P34" s="293"/>
      <c r="Q34" s="293"/>
      <c r="R34" s="293"/>
      <c r="S34" s="293"/>
      <c r="T34" s="293"/>
    </row>
    <row r="35" spans="1:20">
      <c r="A35" s="14">
        <v>11</v>
      </c>
      <c r="B35" s="26" t="s">
        <v>76</v>
      </c>
      <c r="C35" s="229" t="s">
        <v>77</v>
      </c>
      <c r="D35" s="17" t="s">
        <v>59</v>
      </c>
      <c r="E35" s="23">
        <v>0.216</v>
      </c>
      <c r="F35" s="20">
        <f t="shared" si="2"/>
        <v>0</v>
      </c>
      <c r="G35" s="193">
        <f t="shared" si="3"/>
        <v>0</v>
      </c>
      <c r="H35" s="124"/>
      <c r="I35" s="121"/>
      <c r="J35" s="288"/>
      <c r="K35" s="287"/>
      <c r="L35" s="287"/>
      <c r="M35" s="287"/>
      <c r="N35" s="288"/>
      <c r="O35" s="288"/>
      <c r="P35" s="288"/>
      <c r="Q35" s="288"/>
      <c r="R35" s="288"/>
      <c r="S35" s="288"/>
      <c r="T35" s="288"/>
    </row>
    <row r="36" spans="1:20">
      <c r="A36" s="14">
        <v>12</v>
      </c>
      <c r="B36" s="15" t="s">
        <v>72</v>
      </c>
      <c r="C36" s="229" t="s">
        <v>73</v>
      </c>
      <c r="D36" s="17" t="s">
        <v>59</v>
      </c>
      <c r="E36" s="23">
        <v>1.1200000000000001</v>
      </c>
      <c r="F36" s="20">
        <f t="shared" si="2"/>
        <v>0</v>
      </c>
      <c r="G36" s="193">
        <f t="shared" si="3"/>
        <v>0</v>
      </c>
      <c r="H36" s="2"/>
      <c r="I36" s="136"/>
      <c r="J36" s="288"/>
      <c r="K36" s="287"/>
      <c r="L36" s="287"/>
      <c r="M36" s="287"/>
      <c r="N36" s="288"/>
      <c r="O36" s="288"/>
      <c r="P36" s="289"/>
      <c r="Q36" s="288"/>
      <c r="R36" s="288"/>
      <c r="S36" s="288"/>
      <c r="T36" s="288"/>
    </row>
    <row r="37" spans="1:20" ht="25.5">
      <c r="A37" s="29">
        <v>13</v>
      </c>
      <c r="B37" s="30" t="s">
        <v>74</v>
      </c>
      <c r="C37" s="233" t="s">
        <v>566</v>
      </c>
      <c r="D37" s="31" t="s">
        <v>17</v>
      </c>
      <c r="E37" s="32">
        <f>5.7+4.5+13</f>
        <v>23.2</v>
      </c>
      <c r="F37" s="20">
        <f t="shared" si="2"/>
        <v>0</v>
      </c>
      <c r="G37" s="196">
        <f t="shared" si="3"/>
        <v>0</v>
      </c>
      <c r="H37" s="131"/>
      <c r="I37" s="132"/>
      <c r="J37" s="292"/>
      <c r="K37" s="287"/>
      <c r="L37" s="287"/>
      <c r="M37" s="287"/>
      <c r="N37" s="293"/>
      <c r="O37" s="293"/>
      <c r="P37" s="293"/>
      <c r="Q37" s="293"/>
      <c r="R37" s="293"/>
      <c r="S37" s="293"/>
      <c r="T37" s="293"/>
    </row>
    <row r="38" spans="1:20">
      <c r="A38" s="14">
        <v>14</v>
      </c>
      <c r="B38" s="26" t="s">
        <v>76</v>
      </c>
      <c r="C38" s="229" t="s">
        <v>77</v>
      </c>
      <c r="D38" s="17" t="s">
        <v>59</v>
      </c>
      <c r="E38" s="23">
        <f>0.299+0.274</f>
        <v>0.57299999999999995</v>
      </c>
      <c r="F38" s="20">
        <f t="shared" si="2"/>
        <v>0</v>
      </c>
      <c r="G38" s="193">
        <f t="shared" si="3"/>
        <v>0</v>
      </c>
      <c r="H38" s="124"/>
      <c r="I38" s="121"/>
      <c r="J38" s="288"/>
      <c r="K38" s="287"/>
      <c r="L38" s="287"/>
      <c r="M38" s="287"/>
      <c r="N38" s="288"/>
      <c r="O38" s="288"/>
      <c r="P38" s="288"/>
      <c r="Q38" s="288"/>
      <c r="R38" s="288"/>
      <c r="S38" s="288"/>
      <c r="T38" s="288"/>
    </row>
    <row r="39" spans="1:20">
      <c r="A39" s="14">
        <v>15</v>
      </c>
      <c r="B39" s="15" t="s">
        <v>65</v>
      </c>
      <c r="C39" s="229" t="s">
        <v>66</v>
      </c>
      <c r="D39" s="17" t="s">
        <v>59</v>
      </c>
      <c r="E39" s="23">
        <v>0.36099999999999999</v>
      </c>
      <c r="F39" s="20">
        <f t="shared" si="2"/>
        <v>0</v>
      </c>
      <c r="G39" s="193">
        <f t="shared" si="3"/>
        <v>0</v>
      </c>
      <c r="H39" s="2"/>
      <c r="I39" s="136"/>
      <c r="J39" s="288"/>
      <c r="K39" s="287"/>
      <c r="L39" s="287"/>
      <c r="M39" s="287"/>
      <c r="N39" s="288"/>
      <c r="O39" s="288"/>
      <c r="P39" s="289"/>
      <c r="Q39" s="288"/>
      <c r="R39" s="288"/>
      <c r="S39" s="288"/>
      <c r="T39" s="288"/>
    </row>
    <row r="40" spans="1:20">
      <c r="A40" s="14">
        <v>16</v>
      </c>
      <c r="B40" s="15" t="s">
        <v>72</v>
      </c>
      <c r="C40" s="229" t="s">
        <v>73</v>
      </c>
      <c r="D40" s="17" t="s">
        <v>59</v>
      </c>
      <c r="E40" s="23">
        <f>0.927+0.864</f>
        <v>1.7909999999999999</v>
      </c>
      <c r="F40" s="20">
        <f t="shared" si="2"/>
        <v>0</v>
      </c>
      <c r="G40" s="193">
        <f t="shared" si="3"/>
        <v>0</v>
      </c>
      <c r="H40" s="2"/>
      <c r="I40" s="136"/>
      <c r="J40" s="288"/>
      <c r="K40" s="287"/>
      <c r="L40" s="287"/>
      <c r="M40" s="287"/>
      <c r="N40" s="288"/>
      <c r="O40" s="288"/>
      <c r="P40" s="289"/>
      <c r="Q40" s="288"/>
      <c r="R40" s="288"/>
      <c r="S40" s="288"/>
      <c r="T40" s="288"/>
    </row>
    <row r="41" spans="1:20">
      <c r="A41" s="14"/>
      <c r="B41" s="15"/>
      <c r="C41" s="231" t="s">
        <v>38</v>
      </c>
      <c r="D41" s="17"/>
      <c r="E41" s="18"/>
      <c r="F41" s="20"/>
      <c r="G41" s="193">
        <f>SUM(G25:G40)</f>
        <v>0</v>
      </c>
      <c r="H41" s="2"/>
      <c r="I41" s="121"/>
      <c r="J41" s="287"/>
      <c r="K41" s="287"/>
      <c r="L41" s="287"/>
      <c r="M41" s="287"/>
      <c r="N41" s="288"/>
      <c r="O41" s="288"/>
      <c r="P41" s="289"/>
      <c r="Q41" s="288"/>
      <c r="R41" s="288"/>
      <c r="S41" s="288"/>
      <c r="T41" s="288"/>
    </row>
    <row r="42" spans="1:20">
      <c r="A42" s="14"/>
      <c r="B42" s="15"/>
      <c r="C42" s="231" t="s">
        <v>40</v>
      </c>
      <c r="D42" s="17"/>
      <c r="E42" s="23"/>
      <c r="F42" s="20"/>
      <c r="G42" s="194" t="s">
        <v>608</v>
      </c>
      <c r="H42" s="129"/>
      <c r="I42" s="130"/>
      <c r="J42" s="287"/>
      <c r="K42" s="287"/>
      <c r="L42" s="287"/>
      <c r="M42" s="287"/>
      <c r="N42" s="288"/>
      <c r="O42" s="288"/>
      <c r="P42" s="289"/>
      <c r="Q42" s="288"/>
      <c r="R42" s="288"/>
      <c r="S42" s="288"/>
      <c r="T42" s="288"/>
    </row>
    <row r="43" spans="1:20" ht="20.25">
      <c r="A43" s="14"/>
      <c r="B43" s="15"/>
      <c r="C43" s="232" t="s">
        <v>80</v>
      </c>
      <c r="D43" s="17"/>
      <c r="E43" s="23"/>
      <c r="F43" s="20"/>
      <c r="G43" s="194"/>
      <c r="H43" s="129"/>
      <c r="I43" s="130"/>
      <c r="J43" s="287"/>
      <c r="K43" s="287"/>
      <c r="L43" s="287"/>
      <c r="M43" s="287"/>
      <c r="N43" s="288"/>
      <c r="O43" s="288"/>
      <c r="P43" s="289"/>
      <c r="Q43" s="288"/>
      <c r="R43" s="288"/>
      <c r="S43" s="288"/>
      <c r="T43" s="288"/>
    </row>
    <row r="44" spans="1:20">
      <c r="A44" s="14">
        <v>1</v>
      </c>
      <c r="B44" s="26" t="s">
        <v>81</v>
      </c>
      <c r="C44" s="229" t="s">
        <v>83</v>
      </c>
      <c r="D44" s="17" t="s">
        <v>49</v>
      </c>
      <c r="E44" s="40">
        <v>144</v>
      </c>
      <c r="F44" s="20">
        <f>+I44*H$8</f>
        <v>0</v>
      </c>
      <c r="G44" s="193">
        <f>+F44*E44</f>
        <v>0</v>
      </c>
      <c r="H44" s="2"/>
      <c r="I44" s="136"/>
      <c r="J44" s="288"/>
      <c r="K44" s="287"/>
      <c r="L44" s="287"/>
      <c r="M44" s="287"/>
      <c r="N44" s="288"/>
      <c r="O44" s="288"/>
      <c r="P44" s="289"/>
      <c r="Q44" s="288"/>
      <c r="R44" s="288"/>
      <c r="S44" s="288"/>
      <c r="T44" s="288"/>
    </row>
    <row r="45" spans="1:20">
      <c r="A45" s="14">
        <v>2</v>
      </c>
      <c r="B45" s="26" t="s">
        <v>85</v>
      </c>
      <c r="C45" s="229" t="s">
        <v>87</v>
      </c>
      <c r="D45" s="17" t="s">
        <v>17</v>
      </c>
      <c r="E45" s="18">
        <f>+E44*0.03</f>
        <v>4.32</v>
      </c>
      <c r="F45" s="20">
        <f>+I45*H$8</f>
        <v>0</v>
      </c>
      <c r="G45" s="193">
        <f>+F45*E45</f>
        <v>0</v>
      </c>
      <c r="H45" s="2"/>
      <c r="I45" s="136"/>
      <c r="J45" s="288"/>
      <c r="K45" s="287"/>
      <c r="L45" s="287"/>
      <c r="M45" s="287"/>
      <c r="N45" s="288"/>
      <c r="O45" s="288"/>
      <c r="P45" s="289"/>
      <c r="Q45" s="288"/>
      <c r="R45" s="288"/>
      <c r="S45" s="288"/>
      <c r="T45" s="288"/>
    </row>
    <row r="46" spans="1:20">
      <c r="A46" s="34" t="s">
        <v>88</v>
      </c>
      <c r="B46" s="15" t="s">
        <v>89</v>
      </c>
      <c r="C46" s="229" t="s">
        <v>91</v>
      </c>
      <c r="D46" s="17" t="s">
        <v>36</v>
      </c>
      <c r="E46" s="18">
        <f>+E47+E48</f>
        <v>0.23</v>
      </c>
      <c r="F46" s="20">
        <f>+I46*H$8</f>
        <v>0</v>
      </c>
      <c r="G46" s="193">
        <f>+F46*E46</f>
        <v>0</v>
      </c>
      <c r="H46" s="2"/>
      <c r="I46" s="136"/>
      <c r="J46" s="288"/>
      <c r="K46" s="287"/>
      <c r="L46" s="287"/>
      <c r="M46" s="287"/>
      <c r="N46" s="288"/>
      <c r="O46" s="288"/>
      <c r="P46" s="289"/>
      <c r="Q46" s="288"/>
      <c r="R46" s="288"/>
      <c r="S46" s="288"/>
      <c r="T46" s="288"/>
    </row>
    <row r="47" spans="1:20">
      <c r="A47" s="14">
        <v>4</v>
      </c>
      <c r="B47" s="15" t="s">
        <v>92</v>
      </c>
      <c r="C47" s="229" t="s">
        <v>93</v>
      </c>
      <c r="D47" s="17" t="s">
        <v>59</v>
      </c>
      <c r="E47" s="39">
        <v>0.09</v>
      </c>
      <c r="F47" s="20">
        <f>+I47*H$8</f>
        <v>0</v>
      </c>
      <c r="G47" s="193">
        <f>+F47*E47</f>
        <v>0</v>
      </c>
      <c r="H47" s="2"/>
      <c r="I47" s="136"/>
      <c r="J47" s="288"/>
      <c r="K47" s="287"/>
      <c r="L47" s="287"/>
      <c r="M47" s="287"/>
      <c r="N47" s="288"/>
      <c r="O47" s="288"/>
      <c r="P47" s="289"/>
      <c r="Q47" s="288"/>
      <c r="R47" s="288"/>
      <c r="S47" s="288"/>
      <c r="T47" s="288"/>
    </row>
    <row r="48" spans="1:20">
      <c r="A48" s="14">
        <v>5</v>
      </c>
      <c r="B48" s="15" t="s">
        <v>65</v>
      </c>
      <c r="C48" s="229" t="s">
        <v>66</v>
      </c>
      <c r="D48" s="17" t="s">
        <v>59</v>
      </c>
      <c r="E48" s="18">
        <v>0.14000000000000001</v>
      </c>
      <c r="F48" s="20">
        <f>+I48*H$8</f>
        <v>0</v>
      </c>
      <c r="G48" s="193">
        <f>+F48*E48</f>
        <v>0</v>
      </c>
      <c r="H48" s="2"/>
      <c r="I48" s="136"/>
      <c r="J48" s="288"/>
      <c r="K48" s="287"/>
      <c r="L48" s="287"/>
      <c r="M48" s="287"/>
      <c r="N48" s="288"/>
      <c r="O48" s="288"/>
      <c r="P48" s="289"/>
      <c r="Q48" s="288"/>
      <c r="R48" s="288"/>
      <c r="S48" s="288"/>
      <c r="T48" s="288"/>
    </row>
    <row r="49" spans="1:20">
      <c r="A49" s="14"/>
      <c r="B49" s="15"/>
      <c r="C49" s="231" t="s">
        <v>38</v>
      </c>
      <c r="D49" s="17"/>
      <c r="E49" s="18"/>
      <c r="F49" s="20"/>
      <c r="G49" s="193">
        <f>SUM(G44:G48)</f>
        <v>0</v>
      </c>
      <c r="H49" s="2"/>
      <c r="I49" s="121"/>
      <c r="J49" s="287"/>
      <c r="K49" s="287"/>
      <c r="L49" s="287"/>
      <c r="M49" s="287"/>
      <c r="N49" s="288"/>
      <c r="O49" s="288"/>
      <c r="P49" s="289"/>
      <c r="Q49" s="288"/>
      <c r="R49" s="288"/>
      <c r="S49" s="288"/>
      <c r="T49" s="288"/>
    </row>
    <row r="50" spans="1:20">
      <c r="A50" s="14"/>
      <c r="B50" s="15"/>
      <c r="C50" s="231" t="s">
        <v>40</v>
      </c>
      <c r="D50" s="17"/>
      <c r="E50" s="23"/>
      <c r="F50" s="20"/>
      <c r="G50" s="194" t="s">
        <v>623</v>
      </c>
      <c r="H50" s="129"/>
      <c r="I50" s="130"/>
      <c r="J50" s="287"/>
      <c r="K50" s="287"/>
      <c r="L50" s="287"/>
      <c r="M50" s="287"/>
      <c r="N50" s="288"/>
      <c r="O50" s="288"/>
      <c r="P50" s="289"/>
      <c r="Q50" s="288"/>
      <c r="R50" s="288"/>
      <c r="S50" s="288"/>
      <c r="T50" s="288"/>
    </row>
    <row r="51" spans="1:20" ht="20.25">
      <c r="A51" s="14"/>
      <c r="B51" s="15"/>
      <c r="C51" s="232" t="s">
        <v>95</v>
      </c>
      <c r="D51" s="17"/>
      <c r="E51" s="23"/>
      <c r="F51" s="20"/>
      <c r="G51" s="194"/>
      <c r="H51" s="129"/>
      <c r="I51" s="130"/>
      <c r="J51" s="287"/>
      <c r="K51" s="287"/>
      <c r="L51" s="287"/>
      <c r="M51" s="287"/>
      <c r="N51" s="288"/>
      <c r="O51" s="288"/>
      <c r="P51" s="289"/>
      <c r="Q51" s="288"/>
      <c r="R51" s="288"/>
      <c r="S51" s="288"/>
      <c r="T51" s="288"/>
    </row>
    <row r="52" spans="1:20" ht="63.75">
      <c r="A52" s="14">
        <v>1</v>
      </c>
      <c r="B52" s="15" t="s">
        <v>96</v>
      </c>
      <c r="C52" s="229" t="s">
        <v>567</v>
      </c>
      <c r="D52" s="17" t="s">
        <v>84</v>
      </c>
      <c r="E52" s="42">
        <v>57</v>
      </c>
      <c r="F52" s="20">
        <f>+I52*H$8</f>
        <v>0</v>
      </c>
      <c r="G52" s="193">
        <f>+F52*E52</f>
        <v>0</v>
      </c>
      <c r="H52" s="104"/>
      <c r="I52" s="136"/>
      <c r="J52" s="287"/>
      <c r="K52" s="287"/>
      <c r="L52" s="296"/>
      <c r="M52" s="296"/>
      <c r="N52" s="290"/>
      <c r="O52" s="290"/>
      <c r="P52" s="290"/>
      <c r="Q52" s="290"/>
      <c r="R52" s="290"/>
      <c r="S52" s="290"/>
      <c r="T52" s="290"/>
    </row>
    <row r="53" spans="1:20" ht="25.5">
      <c r="A53" s="29">
        <v>2</v>
      </c>
      <c r="B53" s="35" t="s">
        <v>98</v>
      </c>
      <c r="C53" s="233" t="s">
        <v>100</v>
      </c>
      <c r="D53" s="31" t="s">
        <v>17</v>
      </c>
      <c r="E53" s="44">
        <v>14</v>
      </c>
      <c r="F53" s="20">
        <f>+I53*H$8</f>
        <v>0</v>
      </c>
      <c r="G53" s="193">
        <f>+F53*E53</f>
        <v>0</v>
      </c>
      <c r="H53" s="138"/>
      <c r="I53" s="139"/>
      <c r="J53" s="294"/>
      <c r="K53" s="287"/>
      <c r="L53" s="296"/>
      <c r="M53" s="296"/>
      <c r="N53" s="295"/>
      <c r="O53" s="295"/>
      <c r="P53" s="295"/>
      <c r="Q53" s="295"/>
      <c r="R53" s="295"/>
      <c r="S53" s="295"/>
      <c r="T53" s="295"/>
    </row>
    <row r="54" spans="1:20">
      <c r="A54" s="29">
        <v>3</v>
      </c>
      <c r="B54" s="35" t="s">
        <v>63</v>
      </c>
      <c r="C54" s="234" t="s">
        <v>64</v>
      </c>
      <c r="D54" s="31" t="s">
        <v>36</v>
      </c>
      <c r="E54" s="37">
        <v>0.46800000000000003</v>
      </c>
      <c r="F54" s="20">
        <f>+I54*H$8</f>
        <v>0</v>
      </c>
      <c r="G54" s="193">
        <f>+F54*E54</f>
        <v>0</v>
      </c>
      <c r="H54" s="138"/>
      <c r="I54" s="139"/>
      <c r="J54" s="294"/>
      <c r="K54" s="287"/>
      <c r="L54" s="296"/>
      <c r="M54" s="296"/>
      <c r="N54" s="295"/>
      <c r="O54" s="295"/>
      <c r="P54" s="295"/>
      <c r="Q54" s="295"/>
      <c r="R54" s="295"/>
      <c r="S54" s="295"/>
      <c r="T54" s="295"/>
    </row>
    <row r="55" spans="1:20">
      <c r="A55" s="29">
        <v>4</v>
      </c>
      <c r="B55" s="35" t="s">
        <v>67</v>
      </c>
      <c r="C55" s="234" t="s">
        <v>68</v>
      </c>
      <c r="D55" s="31" t="s">
        <v>36</v>
      </c>
      <c r="E55" s="37">
        <v>1.21</v>
      </c>
      <c r="F55" s="20">
        <f>+I55*H$8</f>
        <v>0</v>
      </c>
      <c r="G55" s="193">
        <f>+F55*E55</f>
        <v>0</v>
      </c>
      <c r="H55" s="138"/>
      <c r="I55" s="139"/>
      <c r="J55" s="294"/>
      <c r="K55" s="287"/>
      <c r="L55" s="296"/>
      <c r="M55" s="296"/>
      <c r="N55" s="295"/>
      <c r="O55" s="295"/>
      <c r="P55" s="295"/>
      <c r="Q55" s="295"/>
      <c r="R55" s="295"/>
      <c r="S55" s="295"/>
      <c r="T55" s="295"/>
    </row>
    <row r="56" spans="1:20">
      <c r="A56" s="29">
        <v>5</v>
      </c>
      <c r="B56" s="35" t="s">
        <v>92</v>
      </c>
      <c r="C56" s="234" t="s">
        <v>101</v>
      </c>
      <c r="D56" s="31" t="s">
        <v>36</v>
      </c>
      <c r="E56" s="36">
        <v>1.2E-2</v>
      </c>
      <c r="F56" s="20">
        <f>+I56*H$8</f>
        <v>0</v>
      </c>
      <c r="G56" s="193">
        <f>+F56*E56</f>
        <v>0</v>
      </c>
      <c r="H56" s="138"/>
      <c r="I56" s="139"/>
      <c r="J56" s="294"/>
      <c r="K56" s="287"/>
      <c r="L56" s="296"/>
      <c r="M56" s="296"/>
      <c r="N56" s="295"/>
      <c r="O56" s="295"/>
      <c r="P56" s="295"/>
      <c r="Q56" s="295"/>
      <c r="R56" s="295"/>
      <c r="S56" s="295"/>
      <c r="T56" s="295"/>
    </row>
    <row r="57" spans="1:20">
      <c r="A57" s="14"/>
      <c r="B57" s="15"/>
      <c r="C57" s="231" t="s">
        <v>38</v>
      </c>
      <c r="D57" s="17"/>
      <c r="E57" s="18"/>
      <c r="F57" s="20"/>
      <c r="G57" s="193">
        <f>SUM(G52:G56)</f>
        <v>0</v>
      </c>
      <c r="H57" s="2"/>
      <c r="I57" s="121"/>
      <c r="J57" s="287"/>
      <c r="K57" s="287"/>
      <c r="L57" s="287"/>
      <c r="M57" s="287"/>
      <c r="N57" s="288"/>
      <c r="O57" s="288"/>
      <c r="P57" s="289"/>
      <c r="Q57" s="288"/>
      <c r="R57" s="288"/>
      <c r="S57" s="288"/>
      <c r="T57" s="288"/>
    </row>
    <row r="58" spans="1:20">
      <c r="A58" s="14"/>
      <c r="B58" s="15"/>
      <c r="C58" s="231" t="s">
        <v>40</v>
      </c>
      <c r="D58" s="17"/>
      <c r="E58" s="23"/>
      <c r="F58" s="20"/>
      <c r="G58" s="194" t="s">
        <v>609</v>
      </c>
      <c r="H58" s="129"/>
      <c r="I58" s="130"/>
      <c r="J58" s="287"/>
      <c r="K58" s="287"/>
      <c r="L58" s="287"/>
      <c r="M58" s="287"/>
      <c r="N58" s="288"/>
      <c r="O58" s="288"/>
      <c r="P58" s="289"/>
      <c r="Q58" s="288"/>
      <c r="R58" s="288"/>
      <c r="S58" s="288"/>
      <c r="T58" s="288"/>
    </row>
    <row r="59" spans="1:20" ht="20.25">
      <c r="A59" s="14"/>
      <c r="B59" s="15"/>
      <c r="C59" s="232" t="s">
        <v>103</v>
      </c>
      <c r="D59" s="17"/>
      <c r="E59" s="23"/>
      <c r="F59" s="20"/>
      <c r="G59" s="194"/>
      <c r="H59" s="129"/>
      <c r="I59" s="130"/>
      <c r="J59" s="287"/>
      <c r="K59" s="287"/>
      <c r="L59" s="287"/>
      <c r="M59" s="287"/>
      <c r="N59" s="288"/>
      <c r="O59" s="288"/>
      <c r="P59" s="289"/>
      <c r="Q59" s="288"/>
      <c r="R59" s="288"/>
      <c r="S59" s="288"/>
      <c r="T59" s="288"/>
    </row>
    <row r="60" spans="1:20" ht="38.25">
      <c r="A60" s="14">
        <v>1</v>
      </c>
      <c r="B60" s="15" t="s">
        <v>104</v>
      </c>
      <c r="C60" s="229" t="s">
        <v>568</v>
      </c>
      <c r="D60" s="17" t="s">
        <v>49</v>
      </c>
      <c r="E60" s="18">
        <f>2.4*1.2*2</f>
        <v>5.76</v>
      </c>
      <c r="F60" s="20">
        <f t="shared" ref="F60:F66" si="4">+I60*H$8</f>
        <v>0</v>
      </c>
      <c r="G60" s="193">
        <f t="shared" ref="G60:G66" si="5">+F60*E60</f>
        <v>0</v>
      </c>
      <c r="H60" s="104"/>
      <c r="I60" s="136"/>
      <c r="J60" s="287"/>
      <c r="K60" s="287"/>
      <c r="L60" s="287"/>
      <c r="M60" s="287"/>
      <c r="N60" s="290"/>
      <c r="O60" s="290"/>
      <c r="P60" s="296"/>
      <c r="Q60" s="290"/>
      <c r="R60" s="290"/>
      <c r="S60" s="290"/>
      <c r="T60" s="290"/>
    </row>
    <row r="61" spans="1:20" ht="25.5">
      <c r="A61" s="14">
        <v>2</v>
      </c>
      <c r="B61" s="15" t="s">
        <v>104</v>
      </c>
      <c r="C61" s="229" t="s">
        <v>569</v>
      </c>
      <c r="D61" s="17" t="s">
        <v>49</v>
      </c>
      <c r="E61" s="18">
        <f>2.1*0.8*4</f>
        <v>6.7200000000000006</v>
      </c>
      <c r="F61" s="20">
        <f t="shared" si="4"/>
        <v>0</v>
      </c>
      <c r="G61" s="193">
        <f t="shared" si="5"/>
        <v>0</v>
      </c>
      <c r="H61" s="104"/>
      <c r="I61" s="136"/>
      <c r="J61" s="287"/>
      <c r="K61" s="287"/>
      <c r="L61" s="287"/>
      <c r="M61" s="287"/>
      <c r="N61" s="290"/>
      <c r="O61" s="290"/>
      <c r="P61" s="296"/>
      <c r="Q61" s="290"/>
      <c r="R61" s="290"/>
      <c r="S61" s="290"/>
      <c r="T61" s="290"/>
    </row>
    <row r="62" spans="1:20" ht="25.5">
      <c r="A62" s="14">
        <v>3</v>
      </c>
      <c r="B62" s="15" t="s">
        <v>104</v>
      </c>
      <c r="C62" s="229" t="s">
        <v>570</v>
      </c>
      <c r="D62" s="17" t="s">
        <v>49</v>
      </c>
      <c r="E62" s="18">
        <f>2.1*0.9*8</f>
        <v>15.120000000000001</v>
      </c>
      <c r="F62" s="20">
        <f t="shared" si="4"/>
        <v>0</v>
      </c>
      <c r="G62" s="193">
        <f t="shared" si="5"/>
        <v>0</v>
      </c>
      <c r="H62" s="104"/>
      <c r="I62" s="136"/>
      <c r="J62" s="287"/>
      <c r="K62" s="287"/>
      <c r="L62" s="287"/>
      <c r="M62" s="287"/>
      <c r="N62" s="290"/>
      <c r="O62" s="290"/>
      <c r="P62" s="296"/>
      <c r="Q62" s="290"/>
      <c r="R62" s="290"/>
      <c r="S62" s="290"/>
      <c r="T62" s="290"/>
    </row>
    <row r="63" spans="1:20" ht="25.5">
      <c r="A63" s="14">
        <v>4</v>
      </c>
      <c r="B63" s="15" t="s">
        <v>104</v>
      </c>
      <c r="C63" s="229" t="s">
        <v>571</v>
      </c>
      <c r="D63" s="17" t="s">
        <v>49</v>
      </c>
      <c r="E63" s="18">
        <f>2.1*0.8*2</f>
        <v>3.3600000000000003</v>
      </c>
      <c r="F63" s="20">
        <f t="shared" si="4"/>
        <v>0</v>
      </c>
      <c r="G63" s="193">
        <f t="shared" si="5"/>
        <v>0</v>
      </c>
      <c r="H63" s="104"/>
      <c r="I63" s="136"/>
      <c r="J63" s="287"/>
      <c r="K63" s="287"/>
      <c r="L63" s="287"/>
      <c r="M63" s="287"/>
      <c r="N63" s="290"/>
      <c r="O63" s="290"/>
      <c r="P63" s="296"/>
      <c r="Q63" s="290"/>
      <c r="R63" s="290"/>
      <c r="S63" s="290"/>
      <c r="T63" s="290"/>
    </row>
    <row r="64" spans="1:20" ht="25.5">
      <c r="A64" s="14">
        <v>5</v>
      </c>
      <c r="B64" s="15" t="s">
        <v>104</v>
      </c>
      <c r="C64" s="229" t="s">
        <v>572</v>
      </c>
      <c r="D64" s="17" t="s">
        <v>49</v>
      </c>
      <c r="E64" s="18">
        <f>2.1*0.7*10</f>
        <v>14.7</v>
      </c>
      <c r="F64" s="20">
        <f t="shared" si="4"/>
        <v>0</v>
      </c>
      <c r="G64" s="193">
        <f t="shared" si="5"/>
        <v>0</v>
      </c>
      <c r="H64" s="104"/>
      <c r="I64" s="136"/>
      <c r="J64" s="287"/>
      <c r="K64" s="287"/>
      <c r="L64" s="287"/>
      <c r="M64" s="287"/>
      <c r="N64" s="290"/>
      <c r="O64" s="290"/>
      <c r="P64" s="296"/>
      <c r="Q64" s="290"/>
      <c r="R64" s="290"/>
      <c r="S64" s="290"/>
      <c r="T64" s="290"/>
    </row>
    <row r="65" spans="1:20" ht="25.5">
      <c r="A65" s="14">
        <v>6</v>
      </c>
      <c r="B65" s="15" t="s">
        <v>104</v>
      </c>
      <c r="C65" s="229" t="s">
        <v>573</v>
      </c>
      <c r="D65" s="17" t="s">
        <v>49</v>
      </c>
      <c r="E65" s="18">
        <f>2.1*0.9*2</f>
        <v>3.7800000000000002</v>
      </c>
      <c r="F65" s="20">
        <f t="shared" si="4"/>
        <v>0</v>
      </c>
      <c r="G65" s="193">
        <f t="shared" si="5"/>
        <v>0</v>
      </c>
      <c r="H65" s="104"/>
      <c r="I65" s="136"/>
      <c r="J65" s="287"/>
      <c r="K65" s="287"/>
      <c r="L65" s="287"/>
      <c r="M65" s="287"/>
      <c r="N65" s="290"/>
      <c r="O65" s="290"/>
      <c r="P65" s="296"/>
      <c r="Q65" s="290"/>
      <c r="R65" s="290"/>
      <c r="S65" s="290"/>
      <c r="T65" s="290"/>
    </row>
    <row r="66" spans="1:20" ht="38.25">
      <c r="A66" s="14">
        <v>7</v>
      </c>
      <c r="B66" s="15" t="s">
        <v>104</v>
      </c>
      <c r="C66" s="229" t="s">
        <v>574</v>
      </c>
      <c r="D66" s="17" t="s">
        <v>49</v>
      </c>
      <c r="E66" s="18">
        <f>2.8*4</f>
        <v>11.2</v>
      </c>
      <c r="F66" s="20">
        <f t="shared" si="4"/>
        <v>0</v>
      </c>
      <c r="G66" s="193">
        <f t="shared" si="5"/>
        <v>0</v>
      </c>
      <c r="H66" s="104"/>
      <c r="I66" s="136"/>
      <c r="J66" s="287"/>
      <c r="K66" s="287"/>
      <c r="L66" s="287"/>
      <c r="M66" s="287"/>
      <c r="N66" s="290"/>
      <c r="O66" s="290"/>
      <c r="P66" s="296"/>
      <c r="Q66" s="290"/>
      <c r="R66" s="290"/>
      <c r="S66" s="290"/>
      <c r="T66" s="290"/>
    </row>
    <row r="67" spans="1:20">
      <c r="A67" s="14"/>
      <c r="B67" s="15"/>
      <c r="C67" s="231" t="s">
        <v>38</v>
      </c>
      <c r="D67" s="17"/>
      <c r="E67" s="18"/>
      <c r="F67" s="20"/>
      <c r="G67" s="193">
        <f>SUM(G60:G66)</f>
        <v>0</v>
      </c>
      <c r="H67" s="2"/>
      <c r="I67" s="121"/>
      <c r="J67" s="287"/>
      <c r="K67" s="287"/>
      <c r="L67" s="287"/>
      <c r="M67" s="287"/>
      <c r="N67" s="288"/>
      <c r="O67" s="288"/>
      <c r="P67" s="289"/>
      <c r="Q67" s="288"/>
      <c r="R67" s="288"/>
      <c r="S67" s="288"/>
      <c r="T67" s="288"/>
    </row>
    <row r="68" spans="1:20">
      <c r="A68" s="14"/>
      <c r="B68" s="15"/>
      <c r="C68" s="231" t="s">
        <v>40</v>
      </c>
      <c r="D68" s="17"/>
      <c r="E68" s="23"/>
      <c r="F68" s="20"/>
      <c r="G68" s="194" t="s">
        <v>610</v>
      </c>
      <c r="H68" s="129"/>
      <c r="I68" s="130"/>
      <c r="J68" s="287"/>
      <c r="K68" s="287"/>
      <c r="L68" s="287"/>
      <c r="M68" s="287"/>
      <c r="N68" s="288"/>
      <c r="O68" s="288"/>
      <c r="P68" s="289"/>
      <c r="Q68" s="288"/>
      <c r="R68" s="288"/>
      <c r="S68" s="288"/>
      <c r="T68" s="288"/>
    </row>
    <row r="69" spans="1:20" ht="20.25">
      <c r="A69" s="14"/>
      <c r="B69" s="15"/>
      <c r="C69" s="232" t="s">
        <v>113</v>
      </c>
      <c r="D69" s="17"/>
      <c r="E69" s="23"/>
      <c r="F69" s="20"/>
      <c r="G69" s="194"/>
      <c r="H69" s="129"/>
      <c r="I69" s="130"/>
      <c r="J69" s="287"/>
      <c r="K69" s="287"/>
      <c r="L69" s="287"/>
      <c r="M69" s="287"/>
      <c r="N69" s="288"/>
      <c r="O69" s="288"/>
      <c r="P69" s="289"/>
      <c r="Q69" s="288"/>
      <c r="R69" s="288"/>
      <c r="S69" s="288"/>
      <c r="T69" s="288"/>
    </row>
    <row r="70" spans="1:20" ht="38.25">
      <c r="A70" s="14">
        <v>1</v>
      </c>
      <c r="B70" s="15" t="s">
        <v>104</v>
      </c>
      <c r="C70" s="229" t="s">
        <v>575</v>
      </c>
      <c r="D70" s="17" t="s">
        <v>49</v>
      </c>
      <c r="E70" s="18">
        <f>1.8*1.3*10.5</f>
        <v>24.570000000000004</v>
      </c>
      <c r="F70" s="20">
        <f>+I70*H$8</f>
        <v>0</v>
      </c>
      <c r="G70" s="193">
        <f>+F70*E70</f>
        <v>0</v>
      </c>
      <c r="H70" s="104"/>
      <c r="I70" s="136"/>
      <c r="J70" s="287"/>
      <c r="K70" s="287"/>
      <c r="L70" s="287"/>
      <c r="M70" s="287"/>
      <c r="N70" s="290"/>
      <c r="O70" s="290"/>
      <c r="P70" s="296"/>
      <c r="Q70" s="290"/>
      <c r="R70" s="290"/>
      <c r="S70" s="290"/>
      <c r="T70" s="290"/>
    </row>
    <row r="71" spans="1:20" ht="39.75">
      <c r="A71" s="14">
        <v>2</v>
      </c>
      <c r="B71" s="15" t="s">
        <v>104</v>
      </c>
      <c r="C71" s="229" t="s">
        <v>576</v>
      </c>
      <c r="D71" s="17" t="s">
        <v>49</v>
      </c>
      <c r="E71" s="18">
        <f>1.8*1.3*10.5</f>
        <v>24.570000000000004</v>
      </c>
      <c r="F71" s="20">
        <f>+I71*H$8</f>
        <v>0</v>
      </c>
      <c r="G71" s="193">
        <f>+F71*E71</f>
        <v>0</v>
      </c>
      <c r="H71" s="104"/>
      <c r="I71" s="136"/>
      <c r="J71" s="287"/>
      <c r="K71" s="287"/>
      <c r="L71" s="287"/>
      <c r="M71" s="287"/>
      <c r="N71" s="290"/>
      <c r="O71" s="290"/>
      <c r="P71" s="296"/>
      <c r="Q71" s="290"/>
      <c r="R71" s="290"/>
      <c r="S71" s="290"/>
      <c r="T71" s="290"/>
    </row>
    <row r="72" spans="1:20" ht="38.25">
      <c r="A72" s="14">
        <v>3</v>
      </c>
      <c r="B72" s="15" t="s">
        <v>104</v>
      </c>
      <c r="C72" s="229" t="s">
        <v>577</v>
      </c>
      <c r="D72" s="17" t="s">
        <v>49</v>
      </c>
      <c r="E72" s="18">
        <f>0.6*0.6*2</f>
        <v>0.72</v>
      </c>
      <c r="F72" s="20">
        <f>+I72*H$8</f>
        <v>0</v>
      </c>
      <c r="G72" s="193">
        <f>+F72*E72</f>
        <v>0</v>
      </c>
      <c r="H72" s="104"/>
      <c r="I72" s="136"/>
      <c r="J72" s="287"/>
      <c r="K72" s="287"/>
      <c r="L72" s="287"/>
      <c r="M72" s="287"/>
      <c r="N72" s="290"/>
      <c r="O72" s="290"/>
      <c r="P72" s="296"/>
      <c r="Q72" s="290"/>
      <c r="R72" s="290"/>
      <c r="S72" s="290"/>
      <c r="T72" s="290"/>
    </row>
    <row r="73" spans="1:20" ht="38.25">
      <c r="A73" s="14">
        <v>4</v>
      </c>
      <c r="B73" s="15" t="s">
        <v>117</v>
      </c>
      <c r="C73" s="229" t="s">
        <v>119</v>
      </c>
      <c r="D73" s="17" t="s">
        <v>120</v>
      </c>
      <c r="E73" s="18">
        <f>49.14+0.72</f>
        <v>49.86</v>
      </c>
      <c r="F73" s="20">
        <f>+I73*H$8</f>
        <v>0</v>
      </c>
      <c r="G73" s="193">
        <f>+F73*E73</f>
        <v>0</v>
      </c>
      <c r="H73" s="105"/>
      <c r="I73" s="137"/>
      <c r="J73" s="287"/>
      <c r="K73" s="287"/>
      <c r="L73" s="287"/>
      <c r="M73" s="287"/>
      <c r="N73" s="290"/>
      <c r="O73" s="290"/>
      <c r="P73" s="296"/>
      <c r="Q73" s="290"/>
      <c r="R73" s="290"/>
      <c r="S73" s="290"/>
      <c r="T73" s="290"/>
    </row>
    <row r="74" spans="1:20">
      <c r="A74" s="14"/>
      <c r="B74" s="15"/>
      <c r="C74" s="231" t="s">
        <v>38</v>
      </c>
      <c r="D74" s="17"/>
      <c r="E74" s="18"/>
      <c r="F74" s="20"/>
      <c r="G74" s="193">
        <f>SUM(G70:G73)</f>
        <v>0</v>
      </c>
      <c r="H74" s="2"/>
      <c r="I74" s="121"/>
      <c r="J74" s="287"/>
      <c r="K74" s="287"/>
      <c r="L74" s="287"/>
      <c r="M74" s="287"/>
      <c r="N74" s="288"/>
      <c r="O74" s="288"/>
      <c r="P74" s="289"/>
      <c r="Q74" s="288"/>
      <c r="R74" s="288"/>
      <c r="S74" s="288"/>
      <c r="T74" s="288"/>
    </row>
    <row r="75" spans="1:20">
      <c r="A75" s="14"/>
      <c r="B75" s="15"/>
      <c r="C75" s="231" t="s">
        <v>40</v>
      </c>
      <c r="D75" s="17"/>
      <c r="E75" s="23"/>
      <c r="F75" s="20"/>
      <c r="G75" s="194" t="s">
        <v>611</v>
      </c>
      <c r="H75" s="129"/>
      <c r="I75" s="130"/>
      <c r="J75" s="287"/>
      <c r="K75" s="287"/>
      <c r="L75" s="287"/>
      <c r="M75" s="287"/>
      <c r="N75" s="288"/>
      <c r="O75" s="288"/>
      <c r="P75" s="289"/>
      <c r="Q75" s="288"/>
      <c r="R75" s="288"/>
      <c r="S75" s="288"/>
      <c r="T75" s="288"/>
    </row>
    <row r="76" spans="1:20" ht="20.25">
      <c r="A76" s="14"/>
      <c r="B76" s="15"/>
      <c r="C76" s="232" t="s">
        <v>123</v>
      </c>
      <c r="D76" s="17"/>
      <c r="E76" s="23"/>
      <c r="F76" s="20"/>
      <c r="G76" s="194"/>
      <c r="H76" s="129"/>
      <c r="I76" s="130"/>
      <c r="J76" s="287"/>
      <c r="K76" s="287"/>
      <c r="L76" s="287"/>
      <c r="M76" s="287"/>
      <c r="N76" s="288"/>
      <c r="O76" s="288"/>
      <c r="P76" s="289"/>
      <c r="Q76" s="288"/>
      <c r="R76" s="288"/>
      <c r="S76" s="288"/>
      <c r="T76" s="288"/>
    </row>
    <row r="77" spans="1:20">
      <c r="A77" s="14">
        <v>1</v>
      </c>
      <c r="B77" s="15" t="s">
        <v>124</v>
      </c>
      <c r="C77" s="229" t="s">
        <v>578</v>
      </c>
      <c r="D77" s="17" t="s">
        <v>126</v>
      </c>
      <c r="E77" s="23">
        <v>4.1239999999999997</v>
      </c>
      <c r="F77" s="20">
        <f t="shared" ref="F77:F85" si="6">+I77*H$8</f>
        <v>0</v>
      </c>
      <c r="G77" s="193">
        <f t="shared" ref="G77:G85" si="7">+F77*E77</f>
        <v>0</v>
      </c>
      <c r="H77" s="142"/>
      <c r="I77" s="136"/>
      <c r="J77" s="287"/>
      <c r="K77" s="287"/>
      <c r="L77" s="287"/>
      <c r="M77" s="296"/>
      <c r="N77" s="290"/>
      <c r="O77" s="290"/>
      <c r="P77" s="296"/>
      <c r="Q77" s="290"/>
      <c r="R77" s="290"/>
      <c r="S77" s="290"/>
      <c r="T77" s="290"/>
    </row>
    <row r="78" spans="1:20" ht="27">
      <c r="A78" s="14">
        <v>2</v>
      </c>
      <c r="B78" s="15" t="s">
        <v>127</v>
      </c>
      <c r="C78" s="229" t="s">
        <v>579</v>
      </c>
      <c r="D78" s="17" t="s">
        <v>129</v>
      </c>
      <c r="E78" s="23">
        <v>0.34499999999999997</v>
      </c>
      <c r="F78" s="20">
        <f t="shared" si="6"/>
        <v>0</v>
      </c>
      <c r="G78" s="193">
        <f t="shared" si="7"/>
        <v>0</v>
      </c>
      <c r="H78" s="142"/>
      <c r="I78" s="136"/>
      <c r="J78" s="287"/>
      <c r="K78" s="287"/>
      <c r="L78" s="287"/>
      <c r="M78" s="296"/>
      <c r="N78" s="290"/>
      <c r="O78" s="290"/>
      <c r="P78" s="296"/>
      <c r="Q78" s="290"/>
      <c r="R78" s="290"/>
      <c r="S78" s="290"/>
      <c r="T78" s="290"/>
    </row>
    <row r="79" spans="1:20" ht="25.5">
      <c r="A79" s="14">
        <v>3</v>
      </c>
      <c r="B79" s="15" t="s">
        <v>131</v>
      </c>
      <c r="C79" s="229" t="s">
        <v>133</v>
      </c>
      <c r="D79" s="17" t="s">
        <v>17</v>
      </c>
      <c r="E79" s="18">
        <v>41.24</v>
      </c>
      <c r="F79" s="20">
        <f t="shared" si="6"/>
        <v>0</v>
      </c>
      <c r="G79" s="193">
        <f t="shared" si="7"/>
        <v>0</v>
      </c>
      <c r="H79" s="142"/>
      <c r="I79" s="136"/>
      <c r="J79" s="287"/>
      <c r="K79" s="287"/>
      <c r="L79" s="287"/>
      <c r="M79" s="296"/>
      <c r="N79" s="290"/>
      <c r="O79" s="290"/>
      <c r="P79" s="296"/>
      <c r="Q79" s="290"/>
      <c r="R79" s="290"/>
      <c r="S79" s="290"/>
      <c r="T79" s="290"/>
    </row>
    <row r="80" spans="1:20">
      <c r="A80" s="14">
        <v>4</v>
      </c>
      <c r="B80" s="15" t="s">
        <v>134</v>
      </c>
      <c r="C80" s="235" t="s">
        <v>136</v>
      </c>
      <c r="D80" s="17" t="s">
        <v>137</v>
      </c>
      <c r="E80" s="23">
        <v>4.1239999999999997</v>
      </c>
      <c r="F80" s="20">
        <f t="shared" si="6"/>
        <v>0</v>
      </c>
      <c r="G80" s="193">
        <f t="shared" si="7"/>
        <v>0</v>
      </c>
      <c r="H80" s="142"/>
      <c r="I80" s="136"/>
      <c r="J80" s="287"/>
      <c r="K80" s="287"/>
      <c r="L80" s="287"/>
      <c r="M80" s="296"/>
      <c r="N80" s="290"/>
      <c r="O80" s="290"/>
      <c r="P80" s="296"/>
      <c r="Q80" s="290"/>
      <c r="R80" s="290"/>
      <c r="S80" s="290"/>
      <c r="T80" s="290"/>
    </row>
    <row r="81" spans="1:20" ht="24">
      <c r="A81" s="14">
        <v>5</v>
      </c>
      <c r="B81" s="15" t="s">
        <v>138</v>
      </c>
      <c r="C81" s="229" t="s">
        <v>140</v>
      </c>
      <c r="D81" s="17" t="s">
        <v>137</v>
      </c>
      <c r="E81" s="23">
        <v>4.1239999999999997</v>
      </c>
      <c r="F81" s="20">
        <f t="shared" si="6"/>
        <v>0</v>
      </c>
      <c r="G81" s="193">
        <f t="shared" si="7"/>
        <v>0</v>
      </c>
      <c r="H81" s="142"/>
      <c r="I81" s="136"/>
      <c r="J81" s="287"/>
      <c r="K81" s="287"/>
      <c r="L81" s="287"/>
      <c r="M81" s="296"/>
      <c r="N81" s="290"/>
      <c r="O81" s="290"/>
      <c r="P81" s="296"/>
      <c r="Q81" s="290"/>
      <c r="R81" s="290"/>
      <c r="S81" s="290"/>
      <c r="T81" s="290"/>
    </row>
    <row r="82" spans="1:20" ht="25.5">
      <c r="A82" s="14">
        <v>6</v>
      </c>
      <c r="B82" s="15" t="s">
        <v>141</v>
      </c>
      <c r="C82" s="229" t="s">
        <v>143</v>
      </c>
      <c r="D82" s="17" t="s">
        <v>137</v>
      </c>
      <c r="E82" s="23">
        <v>2.8403999999999998</v>
      </c>
      <c r="F82" s="20">
        <f t="shared" si="6"/>
        <v>0</v>
      </c>
      <c r="G82" s="193">
        <f t="shared" si="7"/>
        <v>0</v>
      </c>
      <c r="H82" s="144"/>
      <c r="I82" s="136"/>
      <c r="J82" s="286"/>
      <c r="K82" s="287"/>
      <c r="L82" s="287"/>
      <c r="M82" s="296"/>
      <c r="N82" s="286"/>
      <c r="O82" s="288"/>
      <c r="P82" s="289"/>
      <c r="Q82" s="288"/>
      <c r="R82" s="288"/>
      <c r="S82" s="288"/>
      <c r="T82" s="288"/>
    </row>
    <row r="83" spans="1:20">
      <c r="A83" s="14">
        <v>7</v>
      </c>
      <c r="B83" s="15" t="s">
        <v>144</v>
      </c>
      <c r="C83" s="229" t="s">
        <v>146</v>
      </c>
      <c r="D83" s="17" t="s">
        <v>147</v>
      </c>
      <c r="E83" s="18">
        <v>1.75</v>
      </c>
      <c r="F83" s="20">
        <f t="shared" si="6"/>
        <v>0</v>
      </c>
      <c r="G83" s="193">
        <f t="shared" si="7"/>
        <v>0</v>
      </c>
      <c r="H83" s="142"/>
      <c r="I83" s="136"/>
      <c r="J83" s="287"/>
      <c r="K83" s="287"/>
      <c r="L83" s="287"/>
      <c r="M83" s="296"/>
      <c r="N83" s="290"/>
      <c r="O83" s="290"/>
      <c r="P83" s="296"/>
      <c r="Q83" s="290"/>
      <c r="R83" s="290"/>
      <c r="S83" s="290"/>
      <c r="T83" s="290"/>
    </row>
    <row r="84" spans="1:20" ht="27">
      <c r="A84" s="14">
        <v>8</v>
      </c>
      <c r="B84" s="15" t="s">
        <v>149</v>
      </c>
      <c r="C84" s="229" t="s">
        <v>580</v>
      </c>
      <c r="D84" s="17" t="s">
        <v>49</v>
      </c>
      <c r="E84" s="18">
        <v>128.4</v>
      </c>
      <c r="F84" s="20">
        <f t="shared" si="6"/>
        <v>0</v>
      </c>
      <c r="G84" s="193">
        <f t="shared" si="7"/>
        <v>0</v>
      </c>
      <c r="H84" s="142"/>
      <c r="I84" s="136"/>
      <c r="J84" s="287"/>
      <c r="K84" s="287"/>
      <c r="L84" s="287"/>
      <c r="M84" s="296"/>
      <c r="N84" s="290"/>
      <c r="O84" s="290"/>
      <c r="P84" s="296"/>
      <c r="Q84" s="290"/>
      <c r="R84" s="290"/>
      <c r="S84" s="290"/>
      <c r="T84" s="290"/>
    </row>
    <row r="85" spans="1:20" ht="25.5">
      <c r="A85" s="14">
        <v>9</v>
      </c>
      <c r="B85" s="15" t="s">
        <v>149</v>
      </c>
      <c r="C85" s="229" t="s">
        <v>152</v>
      </c>
      <c r="D85" s="17" t="s">
        <v>49</v>
      </c>
      <c r="E85" s="18">
        <v>7.8</v>
      </c>
      <c r="F85" s="20">
        <f t="shared" si="6"/>
        <v>0</v>
      </c>
      <c r="G85" s="193">
        <f t="shared" si="7"/>
        <v>0</v>
      </c>
      <c r="H85" s="142"/>
      <c r="I85" s="136"/>
      <c r="J85" s="287"/>
      <c r="K85" s="287"/>
      <c r="L85" s="287"/>
      <c r="M85" s="296"/>
      <c r="N85" s="290"/>
      <c r="O85" s="290"/>
      <c r="P85" s="296"/>
      <c r="Q85" s="290"/>
      <c r="R85" s="290"/>
      <c r="S85" s="290"/>
      <c r="T85" s="290"/>
    </row>
    <row r="86" spans="1:20">
      <c r="A86" s="14"/>
      <c r="B86" s="15"/>
      <c r="C86" s="231" t="s">
        <v>38</v>
      </c>
      <c r="D86" s="17"/>
      <c r="E86" s="18"/>
      <c r="F86" s="20"/>
      <c r="G86" s="193">
        <f>SUM(G77:G85)</f>
        <v>0</v>
      </c>
      <c r="H86" s="2"/>
      <c r="I86" s="121"/>
      <c r="J86" s="287"/>
      <c r="K86" s="287"/>
      <c r="L86" s="287"/>
      <c r="M86" s="287"/>
      <c r="N86" s="288"/>
      <c r="O86" s="288"/>
      <c r="P86" s="289"/>
      <c r="Q86" s="288"/>
      <c r="R86" s="288"/>
      <c r="S86" s="288"/>
      <c r="T86" s="288"/>
    </row>
    <row r="87" spans="1:20">
      <c r="A87" s="14"/>
      <c r="B87" s="15"/>
      <c r="C87" s="231" t="s">
        <v>40</v>
      </c>
      <c r="D87" s="17"/>
      <c r="E87" s="23"/>
      <c r="F87" s="20"/>
      <c r="G87" s="194" t="s">
        <v>612</v>
      </c>
      <c r="H87" s="129"/>
      <c r="I87" s="130"/>
      <c r="J87" s="287"/>
      <c r="K87" s="287"/>
      <c r="L87" s="287"/>
      <c r="M87" s="287"/>
      <c r="N87" s="288"/>
      <c r="O87" s="288"/>
      <c r="P87" s="289"/>
      <c r="Q87" s="288"/>
      <c r="R87" s="288"/>
      <c r="S87" s="288"/>
      <c r="T87" s="288"/>
    </row>
    <row r="88" spans="1:20" ht="20.25">
      <c r="A88" s="14"/>
      <c r="B88" s="15"/>
      <c r="C88" s="232" t="s">
        <v>154</v>
      </c>
      <c r="D88" s="17"/>
      <c r="E88" s="23"/>
      <c r="F88" s="20"/>
      <c r="G88" s="194"/>
      <c r="H88" s="129"/>
      <c r="I88" s="130"/>
      <c r="J88" s="287"/>
      <c r="K88" s="287"/>
      <c r="L88" s="287"/>
      <c r="M88" s="287"/>
      <c r="N88" s="288"/>
      <c r="O88" s="288"/>
      <c r="P88" s="289"/>
      <c r="Q88" s="288"/>
      <c r="R88" s="288"/>
      <c r="S88" s="288"/>
      <c r="T88" s="288"/>
    </row>
    <row r="89" spans="1:20" ht="38.25">
      <c r="A89" s="14">
        <v>1</v>
      </c>
      <c r="B89" s="15" t="s">
        <v>155</v>
      </c>
      <c r="C89" s="229" t="s">
        <v>157</v>
      </c>
      <c r="D89" s="17" t="s">
        <v>17</v>
      </c>
      <c r="E89" s="18">
        <v>11.5</v>
      </c>
      <c r="F89" s="20">
        <f t="shared" ref="F89:F103" si="8">+I89*H$8</f>
        <v>0</v>
      </c>
      <c r="G89" s="193">
        <f t="shared" ref="G89:G103" si="9">+F89*E89</f>
        <v>0</v>
      </c>
      <c r="H89" s="146"/>
      <c r="I89" s="121"/>
      <c r="J89" s="288"/>
      <c r="K89" s="292"/>
      <c r="L89" s="297"/>
      <c r="M89" s="297"/>
      <c r="N89" s="288"/>
      <c r="O89" s="288"/>
      <c r="P89" s="288"/>
      <c r="Q89" s="288"/>
      <c r="R89" s="288"/>
      <c r="S89" s="288"/>
      <c r="T89" s="288"/>
    </row>
    <row r="90" spans="1:20" ht="25.5">
      <c r="A90" s="14">
        <v>2</v>
      </c>
      <c r="B90" s="15" t="s">
        <v>158</v>
      </c>
      <c r="C90" s="229" t="s">
        <v>582</v>
      </c>
      <c r="D90" s="17" t="s">
        <v>137</v>
      </c>
      <c r="E90" s="18">
        <v>5.63</v>
      </c>
      <c r="F90" s="20">
        <f t="shared" si="8"/>
        <v>0</v>
      </c>
      <c r="G90" s="193">
        <f t="shared" si="9"/>
        <v>0</v>
      </c>
      <c r="H90" s="148"/>
      <c r="I90" s="149"/>
      <c r="J90" s="287"/>
      <c r="K90" s="292"/>
      <c r="L90" s="297"/>
      <c r="M90" s="297"/>
      <c r="N90" s="296"/>
      <c r="O90" s="151"/>
      <c r="P90" s="151"/>
      <c r="Q90" s="150"/>
      <c r="R90" s="151"/>
      <c r="S90" s="150"/>
      <c r="T90" s="290"/>
    </row>
    <row r="91" spans="1:20">
      <c r="A91" s="14">
        <v>3</v>
      </c>
      <c r="B91" s="15" t="s">
        <v>160</v>
      </c>
      <c r="C91" s="229" t="s">
        <v>162</v>
      </c>
      <c r="D91" s="17" t="s">
        <v>137</v>
      </c>
      <c r="E91" s="18">
        <v>0.3</v>
      </c>
      <c r="F91" s="20">
        <f t="shared" si="8"/>
        <v>0</v>
      </c>
      <c r="G91" s="193">
        <f t="shared" si="9"/>
        <v>0</v>
      </c>
      <c r="H91" s="126"/>
      <c r="I91" s="121"/>
      <c r="J91" s="290"/>
      <c r="K91" s="292"/>
      <c r="L91" s="297"/>
      <c r="M91" s="297"/>
      <c r="N91" s="290"/>
      <c r="O91" s="290"/>
      <c r="P91" s="290"/>
      <c r="Q91" s="290"/>
      <c r="R91" s="290"/>
      <c r="S91" s="290"/>
      <c r="T91" s="290"/>
    </row>
    <row r="92" spans="1:20" ht="25.5">
      <c r="A92" s="14">
        <v>4</v>
      </c>
      <c r="B92" s="15" t="s">
        <v>163</v>
      </c>
      <c r="C92" s="229" t="s">
        <v>165</v>
      </c>
      <c r="D92" s="17" t="s">
        <v>17</v>
      </c>
      <c r="E92" s="18">
        <f>+E89</f>
        <v>11.5</v>
      </c>
      <c r="F92" s="20">
        <f t="shared" si="8"/>
        <v>0</v>
      </c>
      <c r="G92" s="193">
        <f t="shared" si="9"/>
        <v>0</v>
      </c>
      <c r="H92" s="124"/>
      <c r="I92" s="121"/>
      <c r="J92" s="288"/>
      <c r="K92" s="292"/>
      <c r="L92" s="297"/>
      <c r="M92" s="297"/>
      <c r="N92" s="288"/>
      <c r="O92" s="288"/>
      <c r="P92" s="288"/>
      <c r="Q92" s="288"/>
      <c r="R92" s="288"/>
      <c r="S92" s="288"/>
      <c r="T92" s="288"/>
    </row>
    <row r="93" spans="1:20">
      <c r="A93" s="14">
        <v>5</v>
      </c>
      <c r="B93" s="15" t="s">
        <v>166</v>
      </c>
      <c r="C93" s="229" t="s">
        <v>168</v>
      </c>
      <c r="D93" s="17" t="s">
        <v>137</v>
      </c>
      <c r="E93" s="18">
        <f>+E90</f>
        <v>5.63</v>
      </c>
      <c r="F93" s="20">
        <f t="shared" si="8"/>
        <v>0</v>
      </c>
      <c r="G93" s="193">
        <f t="shared" si="9"/>
        <v>0</v>
      </c>
      <c r="H93" s="124"/>
      <c r="I93" s="121"/>
      <c r="J93" s="288"/>
      <c r="K93" s="292"/>
      <c r="L93" s="297"/>
      <c r="M93" s="297"/>
      <c r="N93" s="288"/>
      <c r="O93" s="288"/>
      <c r="P93" s="288"/>
      <c r="Q93" s="288"/>
      <c r="R93" s="288"/>
      <c r="S93" s="288"/>
      <c r="T93" s="288"/>
    </row>
    <row r="94" spans="1:20">
      <c r="A94" s="14">
        <v>6</v>
      </c>
      <c r="B94" s="15" t="s">
        <v>169</v>
      </c>
      <c r="C94" s="229" t="s">
        <v>171</v>
      </c>
      <c r="D94" s="17" t="s">
        <v>84</v>
      </c>
      <c r="E94" s="39">
        <v>2</v>
      </c>
      <c r="F94" s="20">
        <f t="shared" si="8"/>
        <v>0</v>
      </c>
      <c r="G94" s="193">
        <f t="shared" si="9"/>
        <v>0</v>
      </c>
      <c r="H94" s="148"/>
      <c r="I94" s="149"/>
      <c r="J94" s="287"/>
      <c r="K94" s="292"/>
      <c r="L94" s="297"/>
      <c r="M94" s="297"/>
      <c r="N94" s="290"/>
      <c r="O94" s="290"/>
      <c r="P94" s="296"/>
      <c r="Q94" s="151"/>
      <c r="R94" s="151"/>
      <c r="S94" s="150"/>
      <c r="T94" s="151"/>
    </row>
    <row r="95" spans="1:20">
      <c r="A95" s="14">
        <v>7</v>
      </c>
      <c r="B95" s="15" t="s">
        <v>104</v>
      </c>
      <c r="C95" s="229" t="s">
        <v>173</v>
      </c>
      <c r="D95" s="17" t="s">
        <v>49</v>
      </c>
      <c r="E95" s="18">
        <v>1.8</v>
      </c>
      <c r="F95" s="20">
        <f t="shared" si="8"/>
        <v>0</v>
      </c>
      <c r="G95" s="193">
        <f t="shared" si="9"/>
        <v>0</v>
      </c>
      <c r="H95" s="104"/>
      <c r="I95" s="136"/>
      <c r="J95" s="287"/>
      <c r="K95" s="292"/>
      <c r="L95" s="297"/>
      <c r="M95" s="297"/>
      <c r="N95" s="290"/>
      <c r="O95" s="290"/>
      <c r="P95" s="296"/>
      <c r="Q95" s="290"/>
      <c r="R95" s="290"/>
      <c r="S95" s="290"/>
      <c r="T95" s="290"/>
    </row>
    <row r="96" spans="1:20">
      <c r="A96" s="14">
        <v>8</v>
      </c>
      <c r="B96" s="15" t="s">
        <v>174</v>
      </c>
      <c r="C96" s="229" t="s">
        <v>176</v>
      </c>
      <c r="D96" s="17" t="s">
        <v>137</v>
      </c>
      <c r="E96" s="23">
        <v>3.5999999999999997E-2</v>
      </c>
      <c r="F96" s="20">
        <f t="shared" si="8"/>
        <v>0</v>
      </c>
      <c r="G96" s="193">
        <f t="shared" si="9"/>
        <v>0</v>
      </c>
      <c r="H96" s="148"/>
      <c r="I96" s="149"/>
      <c r="J96" s="287"/>
      <c r="K96" s="292"/>
      <c r="L96" s="297"/>
      <c r="M96" s="297"/>
      <c r="N96" s="296"/>
      <c r="O96" s="151"/>
      <c r="P96" s="151"/>
      <c r="Q96" s="150"/>
      <c r="R96" s="151"/>
      <c r="S96" s="150"/>
      <c r="T96" s="290"/>
    </row>
    <row r="97" spans="1:20" ht="25.5">
      <c r="A97" s="29">
        <v>9</v>
      </c>
      <c r="B97" s="30" t="s">
        <v>177</v>
      </c>
      <c r="C97" s="233" t="s">
        <v>179</v>
      </c>
      <c r="D97" s="31" t="s">
        <v>59</v>
      </c>
      <c r="E97" s="36">
        <v>4.2000000000000003E-2</v>
      </c>
      <c r="F97" s="20">
        <f t="shared" si="8"/>
        <v>0</v>
      </c>
      <c r="G97" s="196">
        <f t="shared" si="9"/>
        <v>0</v>
      </c>
      <c r="H97" s="148"/>
      <c r="I97" s="149"/>
      <c r="J97" s="294"/>
      <c r="K97" s="292"/>
      <c r="L97" s="297"/>
      <c r="M97" s="297"/>
      <c r="N97" s="298"/>
      <c r="O97" s="155"/>
      <c r="P97" s="155"/>
      <c r="Q97" s="156"/>
      <c r="R97" s="155"/>
      <c r="S97" s="156"/>
      <c r="T97" s="299"/>
    </row>
    <row r="98" spans="1:20" ht="25.5">
      <c r="A98" s="29">
        <v>10</v>
      </c>
      <c r="B98" s="30" t="s">
        <v>180</v>
      </c>
      <c r="C98" s="233" t="s">
        <v>181</v>
      </c>
      <c r="D98" s="31" t="s">
        <v>137</v>
      </c>
      <c r="E98" s="36">
        <v>4.4999999999999998E-2</v>
      </c>
      <c r="F98" s="20">
        <f t="shared" si="8"/>
        <v>0</v>
      </c>
      <c r="G98" s="196">
        <f t="shared" si="9"/>
        <v>0</v>
      </c>
      <c r="H98" s="148"/>
      <c r="I98" s="149"/>
      <c r="J98" s="294"/>
      <c r="K98" s="292"/>
      <c r="L98" s="297"/>
      <c r="M98" s="297"/>
      <c r="N98" s="298"/>
      <c r="O98" s="155"/>
      <c r="P98" s="155"/>
      <c r="Q98" s="156"/>
      <c r="R98" s="155"/>
      <c r="S98" s="156"/>
      <c r="T98" s="299"/>
    </row>
    <row r="99" spans="1:20" ht="25.5">
      <c r="A99" s="14">
        <v>11</v>
      </c>
      <c r="B99" s="15" t="s">
        <v>182</v>
      </c>
      <c r="C99" s="229" t="s">
        <v>184</v>
      </c>
      <c r="D99" s="17" t="s">
        <v>49</v>
      </c>
      <c r="E99" s="18">
        <v>28</v>
      </c>
      <c r="F99" s="20">
        <f t="shared" si="8"/>
        <v>0</v>
      </c>
      <c r="G99" s="193">
        <f t="shared" si="9"/>
        <v>0</v>
      </c>
      <c r="H99" s="146"/>
      <c r="I99" s="121"/>
      <c r="J99" s="288"/>
      <c r="K99" s="292"/>
      <c r="L99" s="297"/>
      <c r="M99" s="297"/>
      <c r="N99" s="288"/>
      <c r="O99" s="288"/>
      <c r="P99" s="288"/>
      <c r="Q99" s="288"/>
      <c r="R99" s="288"/>
      <c r="S99" s="288"/>
      <c r="T99" s="288"/>
    </row>
    <row r="100" spans="1:20">
      <c r="A100" s="14">
        <v>12</v>
      </c>
      <c r="B100" s="15" t="s">
        <v>185</v>
      </c>
      <c r="C100" s="229" t="s">
        <v>186</v>
      </c>
      <c r="D100" s="17" t="s">
        <v>137</v>
      </c>
      <c r="E100" s="23">
        <v>0.28000000000000003</v>
      </c>
      <c r="F100" s="20">
        <f t="shared" si="8"/>
        <v>0</v>
      </c>
      <c r="G100" s="193">
        <f t="shared" si="9"/>
        <v>0</v>
      </c>
      <c r="H100" s="104"/>
      <c r="I100" s="136"/>
      <c r="J100" s="287"/>
      <c r="K100" s="292"/>
      <c r="L100" s="297"/>
      <c r="M100" s="297"/>
      <c r="N100" s="290"/>
      <c r="O100" s="290"/>
      <c r="P100" s="296"/>
      <c r="Q100" s="290"/>
      <c r="R100" s="290"/>
      <c r="S100" s="290"/>
      <c r="T100" s="290"/>
    </row>
    <row r="101" spans="1:20" ht="24">
      <c r="A101" s="14">
        <v>13</v>
      </c>
      <c r="B101" s="15" t="s">
        <v>187</v>
      </c>
      <c r="C101" s="229" t="s">
        <v>189</v>
      </c>
      <c r="D101" s="17" t="s">
        <v>137</v>
      </c>
      <c r="E101" s="18">
        <v>4.5</v>
      </c>
      <c r="F101" s="20">
        <f t="shared" si="8"/>
        <v>0</v>
      </c>
      <c r="G101" s="193">
        <f t="shared" si="9"/>
        <v>0</v>
      </c>
      <c r="H101" s="142"/>
      <c r="I101" s="136"/>
      <c r="J101" s="287"/>
      <c r="K101" s="292"/>
      <c r="L101" s="297"/>
      <c r="M101" s="297"/>
      <c r="N101" s="290"/>
      <c r="O101" s="290"/>
      <c r="P101" s="296"/>
      <c r="Q101" s="290"/>
      <c r="R101" s="290"/>
      <c r="S101" s="290"/>
      <c r="T101" s="290"/>
    </row>
    <row r="102" spans="1:20" ht="25.5">
      <c r="A102" s="14">
        <v>14</v>
      </c>
      <c r="B102" s="15" t="s">
        <v>190</v>
      </c>
      <c r="C102" s="229" t="s">
        <v>192</v>
      </c>
      <c r="D102" s="17" t="s">
        <v>137</v>
      </c>
      <c r="E102" s="18">
        <v>4.5</v>
      </c>
      <c r="F102" s="20">
        <f t="shared" si="8"/>
        <v>0</v>
      </c>
      <c r="G102" s="193">
        <f t="shared" si="9"/>
        <v>0</v>
      </c>
      <c r="H102" s="124"/>
      <c r="I102" s="136"/>
      <c r="J102" s="288"/>
      <c r="K102" s="292"/>
      <c r="L102" s="297"/>
      <c r="M102" s="297"/>
      <c r="N102" s="288"/>
      <c r="O102" s="288"/>
      <c r="P102" s="288"/>
      <c r="Q102" s="288"/>
      <c r="R102" s="288"/>
      <c r="S102" s="288"/>
      <c r="T102" s="288"/>
    </row>
    <row r="103" spans="1:20" ht="24">
      <c r="A103" s="14">
        <v>15</v>
      </c>
      <c r="B103" s="15" t="s">
        <v>193</v>
      </c>
      <c r="C103" s="229" t="s">
        <v>195</v>
      </c>
      <c r="D103" s="17" t="s">
        <v>17</v>
      </c>
      <c r="E103" s="40">
        <f>+E102*100*0.2</f>
        <v>90</v>
      </c>
      <c r="F103" s="20">
        <f t="shared" si="8"/>
        <v>0</v>
      </c>
      <c r="G103" s="193">
        <f t="shared" si="9"/>
        <v>0</v>
      </c>
      <c r="H103" s="124"/>
      <c r="I103" s="136"/>
      <c r="J103" s="288"/>
      <c r="K103" s="292"/>
      <c r="L103" s="297"/>
      <c r="M103" s="297"/>
      <c r="N103" s="288"/>
      <c r="O103" s="288"/>
      <c r="P103" s="288"/>
      <c r="Q103" s="288"/>
      <c r="R103" s="288"/>
      <c r="S103" s="288"/>
      <c r="T103" s="288"/>
    </row>
    <row r="104" spans="1:20">
      <c r="A104" s="14"/>
      <c r="B104" s="15"/>
      <c r="C104" s="231" t="s">
        <v>38</v>
      </c>
      <c r="D104" s="17"/>
      <c r="E104" s="18"/>
      <c r="F104" s="20"/>
      <c r="G104" s="193">
        <f>SUM(G89:G103)</f>
        <v>0</v>
      </c>
      <c r="H104" s="2"/>
      <c r="I104" s="136"/>
      <c r="J104" s="287"/>
      <c r="K104" s="287"/>
      <c r="L104" s="287"/>
      <c r="M104" s="287"/>
      <c r="N104" s="288"/>
      <c r="O104" s="288"/>
      <c r="P104" s="289"/>
      <c r="Q104" s="288"/>
      <c r="R104" s="288"/>
      <c r="S104" s="288"/>
      <c r="T104" s="288"/>
    </row>
    <row r="105" spans="1:20">
      <c r="A105" s="14"/>
      <c r="B105" s="15"/>
      <c r="C105" s="231" t="s">
        <v>40</v>
      </c>
      <c r="D105" s="17"/>
      <c r="E105" s="23"/>
      <c r="F105" s="20"/>
      <c r="G105" s="194" t="s">
        <v>613</v>
      </c>
      <c r="H105" s="129"/>
      <c r="I105" s="136"/>
      <c r="J105" s="287"/>
      <c r="K105" s="287"/>
      <c r="L105" s="287"/>
      <c r="M105" s="287"/>
      <c r="N105" s="288"/>
      <c r="O105" s="288"/>
      <c r="P105" s="289"/>
      <c r="Q105" s="288"/>
      <c r="R105" s="288"/>
      <c r="S105" s="288"/>
      <c r="T105" s="288"/>
    </row>
    <row r="106" spans="1:20" ht="20.25">
      <c r="A106" s="14"/>
      <c r="B106" s="15"/>
      <c r="C106" s="232" t="s">
        <v>197</v>
      </c>
      <c r="D106" s="17"/>
      <c r="E106" s="23"/>
      <c r="F106" s="20"/>
      <c r="G106" s="28"/>
      <c r="H106" s="129"/>
      <c r="I106" s="136"/>
      <c r="J106" s="287"/>
      <c r="K106" s="287"/>
      <c r="L106" s="287"/>
      <c r="M106" s="287"/>
      <c r="N106" s="288"/>
      <c r="O106" s="288"/>
      <c r="P106" s="289"/>
      <c r="Q106" s="288"/>
      <c r="R106" s="288"/>
      <c r="S106" s="288"/>
      <c r="T106" s="288"/>
    </row>
    <row r="107" spans="1:20">
      <c r="A107" s="14"/>
      <c r="B107" s="27"/>
      <c r="C107" s="236" t="s">
        <v>198</v>
      </c>
      <c r="D107" s="19"/>
      <c r="E107" s="45"/>
      <c r="F107" s="20"/>
      <c r="G107" s="21"/>
      <c r="H107" s="145"/>
      <c r="I107" s="136"/>
      <c r="J107" s="287"/>
      <c r="K107" s="287"/>
      <c r="L107" s="287"/>
      <c r="M107" s="287"/>
      <c r="N107" s="300"/>
      <c r="O107" s="300"/>
      <c r="P107" s="300"/>
      <c r="Q107" s="300"/>
      <c r="R107" s="300"/>
      <c r="S107" s="300"/>
      <c r="T107" s="300"/>
    </row>
    <row r="108" spans="1:20">
      <c r="A108" s="14">
        <v>1</v>
      </c>
      <c r="B108" s="15" t="s">
        <v>199</v>
      </c>
      <c r="C108" s="229" t="s">
        <v>201</v>
      </c>
      <c r="D108" s="17" t="s">
        <v>137</v>
      </c>
      <c r="E108" s="18">
        <v>6.84</v>
      </c>
      <c r="F108" s="20">
        <f>+I108*H$8</f>
        <v>0</v>
      </c>
      <c r="G108" s="193">
        <f t="shared" ref="G108:G116" si="10">+F108*E108</f>
        <v>0</v>
      </c>
      <c r="H108" s="2"/>
      <c r="I108" s="136"/>
      <c r="J108" s="286"/>
      <c r="K108" s="286"/>
      <c r="L108" s="286"/>
      <c r="M108" s="286"/>
      <c r="N108" s="288"/>
      <c r="O108" s="288"/>
      <c r="P108" s="289"/>
      <c r="Q108" s="288"/>
      <c r="R108" s="288"/>
      <c r="S108" s="288"/>
      <c r="T108" s="288"/>
    </row>
    <row r="109" spans="1:20">
      <c r="A109" s="14">
        <v>2</v>
      </c>
      <c r="B109" s="15" t="s">
        <v>202</v>
      </c>
      <c r="C109" s="229" t="s">
        <v>204</v>
      </c>
      <c r="D109" s="17" t="s">
        <v>137</v>
      </c>
      <c r="E109" s="18">
        <v>0.54</v>
      </c>
      <c r="F109" s="20">
        <f>+I109*H$8</f>
        <v>0</v>
      </c>
      <c r="G109" s="193">
        <f t="shared" si="10"/>
        <v>0</v>
      </c>
      <c r="H109" s="2"/>
      <c r="I109" s="136"/>
      <c r="J109" s="286"/>
      <c r="K109" s="286"/>
      <c r="L109" s="286"/>
      <c r="M109" s="286"/>
      <c r="N109" s="288"/>
      <c r="O109" s="288"/>
      <c r="P109" s="289"/>
      <c r="Q109" s="288"/>
      <c r="R109" s="288"/>
      <c r="S109" s="288"/>
      <c r="T109" s="288"/>
    </row>
    <row r="110" spans="1:20">
      <c r="A110" s="14">
        <v>3</v>
      </c>
      <c r="B110" s="15" t="s">
        <v>205</v>
      </c>
      <c r="C110" s="229" t="s">
        <v>207</v>
      </c>
      <c r="D110" s="17" t="s">
        <v>49</v>
      </c>
      <c r="E110" s="18">
        <v>180</v>
      </c>
      <c r="F110" s="20">
        <f>+I110*H$8</f>
        <v>0</v>
      </c>
      <c r="G110" s="193">
        <f t="shared" si="10"/>
        <v>0</v>
      </c>
      <c r="H110" s="104"/>
      <c r="I110" s="136"/>
      <c r="J110" s="287"/>
      <c r="K110" s="286"/>
      <c r="L110" s="286"/>
      <c r="M110" s="286"/>
      <c r="N110" s="290"/>
      <c r="O110" s="290"/>
      <c r="P110" s="296"/>
      <c r="Q110" s="290"/>
      <c r="R110" s="290"/>
      <c r="S110" s="290"/>
      <c r="T110" s="290"/>
    </row>
    <row r="111" spans="1:20">
      <c r="A111" s="14">
        <v>4</v>
      </c>
      <c r="B111" s="15" t="s">
        <v>208</v>
      </c>
      <c r="C111" s="229" t="s">
        <v>210</v>
      </c>
      <c r="D111" s="17" t="s">
        <v>49</v>
      </c>
      <c r="E111" s="18">
        <v>165</v>
      </c>
      <c r="F111" s="20">
        <f>+I111*H$8</f>
        <v>0</v>
      </c>
      <c r="G111" s="193">
        <f t="shared" si="10"/>
        <v>0</v>
      </c>
      <c r="H111" s="2"/>
      <c r="I111" s="136"/>
      <c r="J111" s="286"/>
      <c r="K111" s="286"/>
      <c r="L111" s="286"/>
      <c r="M111" s="286"/>
      <c r="N111" s="288"/>
      <c r="O111" s="288"/>
      <c r="P111" s="289"/>
      <c r="Q111" s="288"/>
      <c r="R111" s="288"/>
      <c r="S111" s="288"/>
      <c r="T111" s="288"/>
    </row>
    <row r="112" spans="1:20">
      <c r="A112" s="14">
        <v>5</v>
      </c>
      <c r="B112" s="15" t="s">
        <v>211</v>
      </c>
      <c r="C112" s="229" t="s">
        <v>213</v>
      </c>
      <c r="D112" s="17" t="s">
        <v>137</v>
      </c>
      <c r="E112" s="18">
        <f>+E108+E109</f>
        <v>7.38</v>
      </c>
      <c r="F112" s="20">
        <f>+I112*H$8</f>
        <v>0</v>
      </c>
      <c r="G112" s="193">
        <f t="shared" si="10"/>
        <v>0</v>
      </c>
      <c r="H112" s="2"/>
      <c r="I112" s="136"/>
      <c r="J112" s="286"/>
      <c r="K112" s="286"/>
      <c r="L112" s="286"/>
      <c r="M112" s="286"/>
      <c r="N112" s="288"/>
      <c r="O112" s="288"/>
      <c r="P112" s="289"/>
      <c r="Q112" s="288"/>
      <c r="R112" s="288"/>
      <c r="S112" s="288"/>
      <c r="T112" s="288"/>
    </row>
    <row r="113" spans="1:20">
      <c r="A113" s="14"/>
      <c r="B113" s="27"/>
      <c r="C113" s="236" t="s">
        <v>214</v>
      </c>
      <c r="D113" s="19"/>
      <c r="E113" s="45"/>
      <c r="F113" s="20"/>
      <c r="G113" s="193">
        <f t="shared" si="10"/>
        <v>0</v>
      </c>
      <c r="H113" s="145"/>
      <c r="I113" s="136"/>
      <c r="J113" s="287"/>
      <c r="K113" s="286"/>
      <c r="L113" s="286"/>
      <c r="M113" s="286"/>
      <c r="N113" s="300"/>
      <c r="O113" s="300"/>
      <c r="P113" s="300"/>
      <c r="Q113" s="300"/>
      <c r="R113" s="300"/>
      <c r="S113" s="300"/>
      <c r="T113" s="300"/>
    </row>
    <row r="114" spans="1:20">
      <c r="A114" s="14">
        <v>6</v>
      </c>
      <c r="B114" s="15" t="s">
        <v>215</v>
      </c>
      <c r="C114" s="229" t="s">
        <v>217</v>
      </c>
      <c r="D114" s="17" t="s">
        <v>137</v>
      </c>
      <c r="E114" s="23">
        <f>4.124-0.238</f>
        <v>3.8859999999999997</v>
      </c>
      <c r="F114" s="20">
        <f>+I114*H$8</f>
        <v>0</v>
      </c>
      <c r="G114" s="193">
        <f t="shared" si="10"/>
        <v>0</v>
      </c>
      <c r="H114" s="104"/>
      <c r="I114" s="136"/>
      <c r="J114" s="287"/>
      <c r="K114" s="286"/>
      <c r="L114" s="286"/>
      <c r="M114" s="286"/>
      <c r="N114" s="290"/>
      <c r="O114" s="290"/>
      <c r="P114" s="296"/>
      <c r="Q114" s="290"/>
      <c r="R114" s="290"/>
      <c r="S114" s="290"/>
      <c r="T114" s="290"/>
    </row>
    <row r="115" spans="1:20">
      <c r="A115" s="14">
        <v>7</v>
      </c>
      <c r="B115" s="15" t="s">
        <v>218</v>
      </c>
      <c r="C115" s="229" t="s">
        <v>220</v>
      </c>
      <c r="D115" s="17" t="s">
        <v>137</v>
      </c>
      <c r="E115" s="23">
        <f>+E114</f>
        <v>3.8859999999999997</v>
      </c>
      <c r="F115" s="20">
        <f>+I115*H$8</f>
        <v>0</v>
      </c>
      <c r="G115" s="193">
        <f t="shared" si="10"/>
        <v>0</v>
      </c>
      <c r="H115" s="104"/>
      <c r="I115" s="136"/>
      <c r="J115" s="287"/>
      <c r="K115" s="286"/>
      <c r="L115" s="286"/>
      <c r="M115" s="286"/>
      <c r="N115" s="290"/>
      <c r="O115" s="290"/>
      <c r="P115" s="296"/>
      <c r="Q115" s="290"/>
      <c r="R115" s="290"/>
      <c r="S115" s="290"/>
      <c r="T115" s="290"/>
    </row>
    <row r="116" spans="1:20" ht="36">
      <c r="A116" s="14">
        <v>8</v>
      </c>
      <c r="B116" s="15" t="s">
        <v>221</v>
      </c>
      <c r="C116" s="229" t="s">
        <v>223</v>
      </c>
      <c r="D116" s="17" t="s">
        <v>49</v>
      </c>
      <c r="E116" s="18">
        <v>23.8</v>
      </c>
      <c r="F116" s="20">
        <f>+I116*H$8</f>
        <v>0</v>
      </c>
      <c r="G116" s="193">
        <f t="shared" si="10"/>
        <v>0</v>
      </c>
      <c r="H116" s="158"/>
      <c r="I116" s="136"/>
      <c r="J116" s="287"/>
      <c r="K116" s="286"/>
      <c r="L116" s="286"/>
      <c r="M116" s="286"/>
      <c r="N116" s="286"/>
      <c r="O116" s="288"/>
      <c r="P116" s="288"/>
      <c r="Q116" s="288"/>
      <c r="R116" s="288"/>
      <c r="S116" s="288"/>
      <c r="T116" s="288"/>
    </row>
    <row r="117" spans="1:20">
      <c r="A117" s="14"/>
      <c r="B117" s="15"/>
      <c r="C117" s="231" t="s">
        <v>38</v>
      </c>
      <c r="D117" s="17"/>
      <c r="E117" s="18"/>
      <c r="F117" s="20"/>
      <c r="G117" s="193">
        <f>SUM(G109:G116)</f>
        <v>0</v>
      </c>
      <c r="H117" s="2"/>
      <c r="I117" s="136"/>
      <c r="J117" s="287"/>
      <c r="K117" s="287"/>
      <c r="L117" s="287"/>
      <c r="M117" s="287"/>
      <c r="N117" s="288"/>
      <c r="O117" s="288"/>
      <c r="P117" s="289"/>
      <c r="Q117" s="288"/>
      <c r="R117" s="288"/>
      <c r="S117" s="288"/>
      <c r="T117" s="288"/>
    </row>
    <row r="118" spans="1:20">
      <c r="A118" s="14"/>
      <c r="B118" s="15"/>
      <c r="C118" s="231" t="s">
        <v>40</v>
      </c>
      <c r="D118" s="17"/>
      <c r="E118" s="23"/>
      <c r="F118" s="20"/>
      <c r="G118" s="194" t="s">
        <v>614</v>
      </c>
      <c r="H118" s="129"/>
      <c r="I118" s="136"/>
      <c r="J118" s="287"/>
      <c r="K118" s="287"/>
      <c r="L118" s="287"/>
      <c r="M118" s="287"/>
      <c r="N118" s="288"/>
      <c r="O118" s="288"/>
      <c r="P118" s="289"/>
      <c r="Q118" s="288"/>
      <c r="R118" s="288"/>
      <c r="S118" s="288"/>
      <c r="T118" s="288"/>
    </row>
    <row r="119" spans="1:20" ht="20.25">
      <c r="A119" s="14"/>
      <c r="B119" s="15"/>
      <c r="C119" s="232" t="s">
        <v>225</v>
      </c>
      <c r="D119" s="17"/>
      <c r="E119" s="23"/>
      <c r="F119" s="20"/>
      <c r="G119" s="28"/>
      <c r="H119" s="129"/>
      <c r="I119" s="136"/>
      <c r="J119" s="287"/>
      <c r="K119" s="287"/>
      <c r="L119" s="287"/>
      <c r="M119" s="287"/>
      <c r="N119" s="288"/>
      <c r="O119" s="288"/>
      <c r="P119" s="289"/>
      <c r="Q119" s="288"/>
      <c r="R119" s="288"/>
      <c r="S119" s="288"/>
      <c r="T119" s="288"/>
    </row>
    <row r="120" spans="1:20" ht="25.5">
      <c r="A120" s="14">
        <v>1</v>
      </c>
      <c r="B120" s="15" t="s">
        <v>226</v>
      </c>
      <c r="C120" s="229" t="s">
        <v>228</v>
      </c>
      <c r="D120" s="17" t="s">
        <v>229</v>
      </c>
      <c r="E120" s="18">
        <v>0.26</v>
      </c>
      <c r="F120" s="20">
        <f t="shared" ref="F120:F129" si="11">+I120*H$8</f>
        <v>0</v>
      </c>
      <c r="G120" s="21">
        <f t="shared" ref="G120:G129" si="12">+F120*E120</f>
        <v>0</v>
      </c>
      <c r="H120" s="104"/>
      <c r="I120" s="136"/>
      <c r="J120" s="287"/>
      <c r="K120" s="287"/>
      <c r="L120" s="287"/>
      <c r="M120" s="287"/>
      <c r="N120" s="296"/>
      <c r="O120" s="290"/>
      <c r="P120" s="290"/>
      <c r="Q120" s="290"/>
      <c r="R120" s="290"/>
      <c r="S120" s="290"/>
      <c r="T120" s="290"/>
    </row>
    <row r="121" spans="1:20" ht="51">
      <c r="A121" s="14">
        <v>2</v>
      </c>
      <c r="B121" s="15" t="s">
        <v>230</v>
      </c>
      <c r="C121" s="229" t="s">
        <v>232</v>
      </c>
      <c r="D121" s="17" t="s">
        <v>49</v>
      </c>
      <c r="E121" s="18">
        <v>26</v>
      </c>
      <c r="F121" s="20">
        <f t="shared" si="11"/>
        <v>0</v>
      </c>
      <c r="G121" s="21">
        <f t="shared" si="12"/>
        <v>0</v>
      </c>
      <c r="H121" s="104"/>
      <c r="I121" s="136"/>
      <c r="J121" s="287"/>
      <c r="K121" s="287"/>
      <c r="L121" s="287"/>
      <c r="M121" s="287"/>
      <c r="N121" s="296"/>
      <c r="O121" s="290"/>
      <c r="P121" s="296"/>
      <c r="Q121" s="290"/>
      <c r="R121" s="290"/>
      <c r="S121" s="290"/>
      <c r="T121" s="290"/>
    </row>
    <row r="122" spans="1:20" ht="42.75">
      <c r="A122" s="14">
        <v>3</v>
      </c>
      <c r="B122" s="15" t="s">
        <v>233</v>
      </c>
      <c r="C122" s="235" t="s">
        <v>235</v>
      </c>
      <c r="D122" s="17" t="s">
        <v>17</v>
      </c>
      <c r="E122" s="18">
        <f>235*0.03</f>
        <v>7.05</v>
      </c>
      <c r="F122" s="20">
        <f t="shared" si="11"/>
        <v>0</v>
      </c>
      <c r="G122" s="21">
        <f t="shared" si="12"/>
        <v>0</v>
      </c>
      <c r="H122" s="104"/>
      <c r="I122" s="136"/>
      <c r="J122" s="287"/>
      <c r="K122" s="287"/>
      <c r="L122" s="287"/>
      <c r="M122" s="287"/>
      <c r="N122" s="290"/>
      <c r="O122" s="290"/>
      <c r="P122" s="290"/>
      <c r="Q122" s="290"/>
      <c r="R122" s="290"/>
      <c r="S122" s="290"/>
      <c r="T122" s="290"/>
    </row>
    <row r="123" spans="1:20" ht="28.5">
      <c r="A123" s="14">
        <v>4</v>
      </c>
      <c r="B123" s="15" t="s">
        <v>236</v>
      </c>
      <c r="C123" s="235" t="s">
        <v>238</v>
      </c>
      <c r="D123" s="48" t="s">
        <v>239</v>
      </c>
      <c r="E123" s="40">
        <v>6.6</v>
      </c>
      <c r="F123" s="20">
        <f t="shared" si="11"/>
        <v>0</v>
      </c>
      <c r="G123" s="21">
        <f t="shared" si="12"/>
        <v>0</v>
      </c>
      <c r="H123" s="105"/>
      <c r="I123" s="136"/>
      <c r="J123" s="287"/>
      <c r="K123" s="287"/>
      <c r="L123" s="287"/>
      <c r="M123" s="287"/>
      <c r="N123" s="290"/>
      <c r="O123" s="290"/>
      <c r="P123" s="296"/>
      <c r="Q123" s="105"/>
      <c r="R123" s="105"/>
      <c r="S123" s="105"/>
      <c r="T123" s="105"/>
    </row>
    <row r="124" spans="1:20">
      <c r="A124" s="49" t="s">
        <v>240</v>
      </c>
      <c r="B124" s="50" t="s">
        <v>241</v>
      </c>
      <c r="C124" s="237" t="s">
        <v>243</v>
      </c>
      <c r="D124" s="51" t="s">
        <v>17</v>
      </c>
      <c r="E124" s="52">
        <v>0.01</v>
      </c>
      <c r="F124" s="20">
        <f t="shared" si="11"/>
        <v>0</v>
      </c>
      <c r="G124" s="54">
        <f t="shared" si="12"/>
        <v>0</v>
      </c>
      <c r="H124" s="159"/>
      <c r="I124" s="136"/>
      <c r="J124" s="301"/>
      <c r="K124" s="287"/>
      <c r="L124" s="287"/>
      <c r="M124" s="287"/>
      <c r="N124" s="302"/>
      <c r="O124" s="302"/>
      <c r="P124" s="302"/>
      <c r="Q124" s="302"/>
      <c r="R124" s="302"/>
      <c r="S124" s="302"/>
      <c r="T124" s="302"/>
    </row>
    <row r="125" spans="1:20" ht="31.5">
      <c r="A125" s="14">
        <v>6</v>
      </c>
      <c r="B125" s="15" t="s">
        <v>244</v>
      </c>
      <c r="C125" s="238" t="s">
        <v>581</v>
      </c>
      <c r="D125" s="48" t="s">
        <v>130</v>
      </c>
      <c r="E125" s="18">
        <v>235</v>
      </c>
      <c r="F125" s="20">
        <f t="shared" si="11"/>
        <v>0</v>
      </c>
      <c r="G125" s="21">
        <f t="shared" si="12"/>
        <v>0</v>
      </c>
      <c r="H125" s="105"/>
      <c r="I125" s="136"/>
      <c r="J125" s="287"/>
      <c r="K125" s="287"/>
      <c r="L125" s="287"/>
      <c r="M125" s="287"/>
      <c r="N125" s="290"/>
      <c r="O125" s="290"/>
      <c r="P125" s="296"/>
      <c r="Q125" s="105"/>
      <c r="R125" s="105"/>
      <c r="S125" s="105"/>
      <c r="T125" s="105"/>
    </row>
    <row r="126" spans="1:20" ht="25.5">
      <c r="A126" s="14">
        <v>7</v>
      </c>
      <c r="B126" s="15" t="s">
        <v>246</v>
      </c>
      <c r="C126" s="229" t="s">
        <v>247</v>
      </c>
      <c r="D126" s="17" t="s">
        <v>49</v>
      </c>
      <c r="E126" s="18">
        <v>235</v>
      </c>
      <c r="F126" s="20">
        <f t="shared" si="11"/>
        <v>0</v>
      </c>
      <c r="G126" s="21">
        <f t="shared" si="12"/>
        <v>0</v>
      </c>
      <c r="H126" s="104"/>
      <c r="I126" s="136"/>
      <c r="J126" s="287"/>
      <c r="K126" s="287"/>
      <c r="L126" s="287"/>
      <c r="M126" s="287"/>
      <c r="N126" s="290"/>
      <c r="O126" s="290"/>
      <c r="P126" s="296"/>
      <c r="Q126" s="290"/>
      <c r="R126" s="290"/>
      <c r="S126" s="290"/>
      <c r="T126" s="290"/>
    </row>
    <row r="127" spans="1:20" ht="51">
      <c r="A127" s="14">
        <v>8</v>
      </c>
      <c r="B127" s="15" t="s">
        <v>248</v>
      </c>
      <c r="C127" s="229" t="s">
        <v>250</v>
      </c>
      <c r="D127" s="17" t="s">
        <v>49</v>
      </c>
      <c r="E127" s="18">
        <f>72+5</f>
        <v>77</v>
      </c>
      <c r="F127" s="20">
        <f t="shared" si="11"/>
        <v>0</v>
      </c>
      <c r="G127" s="21">
        <f t="shared" si="12"/>
        <v>0</v>
      </c>
      <c r="H127" s="104"/>
      <c r="I127" s="136"/>
      <c r="J127" s="287"/>
      <c r="K127" s="287"/>
      <c r="L127" s="287"/>
      <c r="M127" s="287"/>
      <c r="N127" s="296"/>
      <c r="O127" s="290"/>
      <c r="P127" s="296"/>
      <c r="Q127" s="290"/>
      <c r="R127" s="290"/>
      <c r="S127" s="290"/>
      <c r="T127" s="290"/>
    </row>
    <row r="128" spans="1:20" ht="25.5">
      <c r="A128" s="14">
        <v>9</v>
      </c>
      <c r="B128" s="15" t="s">
        <v>251</v>
      </c>
      <c r="C128" s="229" t="s">
        <v>253</v>
      </c>
      <c r="D128" s="17" t="s">
        <v>229</v>
      </c>
      <c r="E128" s="18">
        <v>0.04</v>
      </c>
      <c r="F128" s="20">
        <f t="shared" si="11"/>
        <v>0</v>
      </c>
      <c r="G128" s="21">
        <f t="shared" si="12"/>
        <v>0</v>
      </c>
      <c r="H128" s="104"/>
      <c r="I128" s="136"/>
      <c r="J128" s="287"/>
      <c r="K128" s="287"/>
      <c r="L128" s="287"/>
      <c r="M128" s="287"/>
      <c r="N128" s="296"/>
      <c r="O128" s="290"/>
      <c r="P128" s="290"/>
      <c r="Q128" s="290"/>
      <c r="R128" s="290"/>
      <c r="S128" s="290"/>
      <c r="T128" s="290"/>
    </row>
    <row r="129" spans="1:20" ht="24">
      <c r="A129" s="14">
        <v>10</v>
      </c>
      <c r="B129" s="15" t="s">
        <v>254</v>
      </c>
      <c r="C129" s="229" t="s">
        <v>256</v>
      </c>
      <c r="D129" s="17" t="s">
        <v>137</v>
      </c>
      <c r="E129" s="18">
        <v>2.35</v>
      </c>
      <c r="F129" s="20">
        <f t="shared" si="11"/>
        <v>0</v>
      </c>
      <c r="G129" s="21">
        <f t="shared" si="12"/>
        <v>0</v>
      </c>
      <c r="H129" s="126"/>
      <c r="I129" s="136"/>
      <c r="J129" s="290"/>
      <c r="K129" s="287"/>
      <c r="L129" s="287"/>
      <c r="M129" s="287"/>
      <c r="N129" s="290"/>
      <c r="O129" s="290"/>
      <c r="P129" s="290"/>
      <c r="Q129" s="290"/>
      <c r="R129" s="290"/>
      <c r="S129" s="290"/>
      <c r="T129" s="290"/>
    </row>
    <row r="130" spans="1:20" ht="18">
      <c r="A130" s="14"/>
      <c r="B130" s="15"/>
      <c r="C130" s="239" t="s">
        <v>257</v>
      </c>
      <c r="D130" s="17"/>
      <c r="E130" s="24"/>
      <c r="F130" s="20"/>
      <c r="G130" s="25"/>
      <c r="H130" s="104"/>
      <c r="I130" s="136"/>
      <c r="J130" s="287"/>
      <c r="K130" s="287"/>
      <c r="L130" s="287"/>
      <c r="M130" s="287"/>
      <c r="N130" s="290"/>
      <c r="O130" s="290"/>
      <c r="P130" s="290"/>
      <c r="Q130" s="290"/>
      <c r="R130" s="290"/>
      <c r="S130" s="290"/>
      <c r="T130" s="290"/>
    </row>
    <row r="131" spans="1:20" ht="36">
      <c r="A131" s="14">
        <v>11</v>
      </c>
      <c r="B131" s="15" t="s">
        <v>258</v>
      </c>
      <c r="C131" s="229" t="s">
        <v>260</v>
      </c>
      <c r="D131" s="17" t="s">
        <v>36</v>
      </c>
      <c r="E131" s="18">
        <f>0.055*2</f>
        <v>0.11</v>
      </c>
      <c r="F131" s="20">
        <f>+I131*H$8</f>
        <v>0</v>
      </c>
      <c r="G131" s="21">
        <f>+F131*E131</f>
        <v>0</v>
      </c>
      <c r="H131" s="129"/>
      <c r="I131" s="136"/>
      <c r="J131" s="288"/>
      <c r="K131" s="287"/>
      <c r="L131" s="287"/>
      <c r="M131" s="287"/>
      <c r="N131" s="288"/>
      <c r="O131" s="288"/>
      <c r="P131" s="288"/>
      <c r="Q131" s="288"/>
      <c r="R131" s="288"/>
      <c r="S131" s="288"/>
      <c r="T131" s="288"/>
    </row>
    <row r="132" spans="1:20">
      <c r="A132" s="14">
        <v>12</v>
      </c>
      <c r="B132" s="15" t="s">
        <v>180</v>
      </c>
      <c r="C132" s="229" t="s">
        <v>262</v>
      </c>
      <c r="D132" s="17" t="s">
        <v>137</v>
      </c>
      <c r="E132" s="18">
        <f>0.05*2</f>
        <v>0.1</v>
      </c>
      <c r="F132" s="20">
        <f>+I132*H$8</f>
        <v>0</v>
      </c>
      <c r="G132" s="21">
        <f>+F132*E132</f>
        <v>0</v>
      </c>
      <c r="H132" s="148"/>
      <c r="I132" s="136"/>
      <c r="J132" s="287"/>
      <c r="K132" s="287"/>
      <c r="L132" s="287"/>
      <c r="M132" s="287"/>
      <c r="N132" s="151"/>
      <c r="O132" s="151"/>
      <c r="P132" s="150"/>
      <c r="Q132" s="151"/>
      <c r="R132" s="150"/>
      <c r="S132" s="290"/>
      <c r="T132" s="290"/>
    </row>
    <row r="133" spans="1:20" ht="25.5">
      <c r="A133" s="14">
        <v>13</v>
      </c>
      <c r="B133" s="15" t="s">
        <v>263</v>
      </c>
      <c r="C133" s="229" t="s">
        <v>265</v>
      </c>
      <c r="D133" s="17" t="s">
        <v>137</v>
      </c>
      <c r="E133" s="23">
        <f>0.047*2</f>
        <v>9.4E-2</v>
      </c>
      <c r="F133" s="20">
        <f>+I133*H$8</f>
        <v>0</v>
      </c>
      <c r="G133" s="21">
        <f>+F133*E133</f>
        <v>0</v>
      </c>
      <c r="H133" s="148"/>
      <c r="I133" s="136"/>
      <c r="J133" s="287"/>
      <c r="K133" s="287"/>
      <c r="L133" s="287"/>
      <c r="M133" s="287"/>
      <c r="N133" s="296"/>
      <c r="O133" s="151"/>
      <c r="P133" s="151"/>
      <c r="Q133" s="150"/>
      <c r="R133" s="151"/>
      <c r="S133" s="150"/>
      <c r="T133" s="290"/>
    </row>
    <row r="134" spans="1:20" ht="25.5">
      <c r="A134" s="14">
        <v>14</v>
      </c>
      <c r="B134" s="15" t="s">
        <v>160</v>
      </c>
      <c r="C134" s="229" t="s">
        <v>267</v>
      </c>
      <c r="D134" s="17" t="s">
        <v>137</v>
      </c>
      <c r="E134" s="18">
        <f>0.01*2</f>
        <v>0.02</v>
      </c>
      <c r="F134" s="20">
        <f>+I134*H$8</f>
        <v>0</v>
      </c>
      <c r="G134" s="21">
        <f>+F134*E134</f>
        <v>0</v>
      </c>
      <c r="H134" s="126"/>
      <c r="I134" s="136"/>
      <c r="J134" s="290"/>
      <c r="K134" s="287"/>
      <c r="L134" s="287"/>
      <c r="M134" s="287"/>
      <c r="N134" s="290"/>
      <c r="O134" s="290"/>
      <c r="P134" s="290"/>
      <c r="Q134" s="290"/>
      <c r="R134" s="290"/>
      <c r="S134" s="290"/>
      <c r="T134" s="290"/>
    </row>
    <row r="135" spans="1:20" ht="25.5">
      <c r="A135" s="14">
        <v>15</v>
      </c>
      <c r="B135" s="15" t="s">
        <v>268</v>
      </c>
      <c r="C135" s="229" t="s">
        <v>270</v>
      </c>
      <c r="D135" s="17" t="s">
        <v>49</v>
      </c>
      <c r="E135" s="18">
        <f>4.2*2</f>
        <v>8.4</v>
      </c>
      <c r="F135" s="20">
        <f>+I135*H$8</f>
        <v>0</v>
      </c>
      <c r="G135" s="21">
        <f>+F135*E135</f>
        <v>0</v>
      </c>
      <c r="H135" s="124"/>
      <c r="I135" s="136"/>
      <c r="J135" s="288"/>
      <c r="K135" s="287"/>
      <c r="L135" s="287"/>
      <c r="M135" s="287"/>
      <c r="N135" s="288"/>
      <c r="O135" s="288"/>
      <c r="P135" s="288"/>
      <c r="Q135" s="288"/>
      <c r="R135" s="288"/>
      <c r="S135" s="288"/>
      <c r="T135" s="288"/>
    </row>
    <row r="136" spans="1:20">
      <c r="A136" s="14"/>
      <c r="B136" s="15"/>
      <c r="C136" s="231" t="s">
        <v>38</v>
      </c>
      <c r="D136" s="17"/>
      <c r="E136" s="18"/>
      <c r="F136" s="20"/>
      <c r="G136" s="21">
        <f>SUM(G120:G135)</f>
        <v>0</v>
      </c>
      <c r="H136" s="2"/>
      <c r="I136" s="136"/>
      <c r="J136" s="287"/>
      <c r="K136" s="287"/>
      <c r="L136" s="287"/>
      <c r="M136" s="287"/>
      <c r="N136" s="288"/>
      <c r="O136" s="288"/>
      <c r="P136" s="289"/>
      <c r="Q136" s="288"/>
      <c r="R136" s="288"/>
      <c r="S136" s="288"/>
      <c r="T136" s="288"/>
    </row>
    <row r="137" spans="1:20">
      <c r="A137" s="14"/>
      <c r="B137" s="15"/>
      <c r="C137" s="231" t="s">
        <v>40</v>
      </c>
      <c r="D137" s="17"/>
      <c r="E137" s="23"/>
      <c r="F137" s="20"/>
      <c r="G137" s="28" t="s">
        <v>615</v>
      </c>
      <c r="H137" s="129"/>
      <c r="I137" s="136"/>
      <c r="J137" s="287"/>
      <c r="K137" s="287"/>
      <c r="L137" s="287"/>
      <c r="M137" s="287"/>
      <c r="N137" s="288"/>
      <c r="O137" s="288"/>
      <c r="P137" s="289"/>
      <c r="Q137" s="288"/>
      <c r="R137" s="288"/>
      <c r="S137" s="288"/>
      <c r="T137" s="288"/>
    </row>
    <row r="138" spans="1:20" ht="20.25">
      <c r="A138" s="14"/>
      <c r="B138" s="15"/>
      <c r="C138" s="232" t="s">
        <v>272</v>
      </c>
      <c r="D138" s="17"/>
      <c r="E138" s="23"/>
      <c r="F138" s="20"/>
      <c r="G138" s="28"/>
      <c r="H138" s="129"/>
      <c r="I138" s="136"/>
      <c r="J138" s="287"/>
      <c r="K138" s="287"/>
      <c r="L138" s="287"/>
      <c r="M138" s="287"/>
      <c r="N138" s="288"/>
      <c r="O138" s="288"/>
      <c r="P138" s="289"/>
      <c r="Q138" s="288"/>
      <c r="R138" s="288"/>
      <c r="S138" s="288"/>
      <c r="T138" s="288"/>
    </row>
    <row r="139" spans="1:20" ht="28.5">
      <c r="A139" s="14">
        <v>1</v>
      </c>
      <c r="B139" s="50" t="s">
        <v>273</v>
      </c>
      <c r="C139" s="235" t="s">
        <v>275</v>
      </c>
      <c r="D139" s="48" t="s">
        <v>276</v>
      </c>
      <c r="E139" s="40">
        <v>1100</v>
      </c>
      <c r="F139" s="20">
        <f t="shared" ref="F139:F145" si="13">+I139*H$8</f>
        <v>0</v>
      </c>
      <c r="G139" s="21">
        <f t="shared" ref="G139:G145" si="14">+F139*E139</f>
        <v>0</v>
      </c>
      <c r="H139" s="105"/>
      <c r="I139" s="136"/>
      <c r="J139" s="287"/>
      <c r="K139" s="287"/>
      <c r="L139" s="287"/>
      <c r="M139" s="287"/>
      <c r="N139" s="290"/>
      <c r="O139" s="290"/>
      <c r="P139" s="296"/>
      <c r="Q139" s="105"/>
      <c r="R139" s="105"/>
      <c r="S139" s="105"/>
      <c r="T139" s="105"/>
    </row>
    <row r="140" spans="1:20" ht="28.5">
      <c r="A140" s="14">
        <v>2</v>
      </c>
      <c r="B140" s="50" t="s">
        <v>277</v>
      </c>
      <c r="C140" s="235" t="s">
        <v>279</v>
      </c>
      <c r="D140" s="48" t="s">
        <v>276</v>
      </c>
      <c r="E140" s="40">
        <v>1100</v>
      </c>
      <c r="F140" s="20">
        <f t="shared" si="13"/>
        <v>0</v>
      </c>
      <c r="G140" s="54">
        <f t="shared" si="14"/>
        <v>0</v>
      </c>
      <c r="H140" s="105"/>
      <c r="I140" s="136"/>
      <c r="J140" s="287"/>
      <c r="K140" s="287"/>
      <c r="L140" s="287"/>
      <c r="M140" s="287"/>
      <c r="N140" s="290"/>
      <c r="O140" s="290"/>
      <c r="P140" s="296"/>
      <c r="Q140" s="105"/>
      <c r="R140" s="105"/>
      <c r="S140" s="105"/>
      <c r="T140" s="105"/>
    </row>
    <row r="141" spans="1:20">
      <c r="A141" s="14">
        <v>3</v>
      </c>
      <c r="B141" s="15" t="s">
        <v>280</v>
      </c>
      <c r="C141" s="235" t="s">
        <v>282</v>
      </c>
      <c r="D141" s="48" t="s">
        <v>283</v>
      </c>
      <c r="E141" s="40">
        <f>+E140*1.6</f>
        <v>1760</v>
      </c>
      <c r="F141" s="20">
        <f t="shared" si="13"/>
        <v>0</v>
      </c>
      <c r="G141" s="54">
        <f t="shared" si="14"/>
        <v>0</v>
      </c>
      <c r="H141" s="105"/>
      <c r="I141" s="136"/>
      <c r="J141" s="287"/>
      <c r="K141" s="287"/>
      <c r="L141" s="287"/>
      <c r="M141" s="287"/>
      <c r="N141" s="290"/>
      <c r="O141" s="290"/>
      <c r="P141" s="296"/>
      <c r="Q141" s="105"/>
      <c r="R141" s="105"/>
      <c r="S141" s="105"/>
      <c r="T141" s="105"/>
    </row>
    <row r="142" spans="1:20" ht="25.5">
      <c r="A142" s="29">
        <v>4</v>
      </c>
      <c r="B142" s="35" t="s">
        <v>284</v>
      </c>
      <c r="C142" s="233" t="s">
        <v>286</v>
      </c>
      <c r="D142" s="31" t="s">
        <v>17</v>
      </c>
      <c r="E142" s="36">
        <v>2.8</v>
      </c>
      <c r="F142" s="20">
        <f t="shared" si="13"/>
        <v>0</v>
      </c>
      <c r="G142" s="21">
        <f t="shared" si="14"/>
        <v>0</v>
      </c>
      <c r="H142" s="138"/>
      <c r="I142" s="136"/>
      <c r="J142" s="294"/>
      <c r="K142" s="287"/>
      <c r="L142" s="287"/>
      <c r="M142" s="287"/>
      <c r="N142" s="295"/>
      <c r="O142" s="295"/>
      <c r="P142" s="295"/>
      <c r="Q142" s="295"/>
      <c r="R142" s="295"/>
      <c r="S142" s="295"/>
      <c r="T142" s="295"/>
    </row>
    <row r="143" spans="1:20">
      <c r="A143" s="14">
        <v>5</v>
      </c>
      <c r="B143" s="15" t="s">
        <v>287</v>
      </c>
      <c r="C143" s="229" t="s">
        <v>288</v>
      </c>
      <c r="D143" s="17" t="s">
        <v>59</v>
      </c>
      <c r="E143" s="23">
        <v>0.123</v>
      </c>
      <c r="F143" s="20">
        <f t="shared" si="13"/>
        <v>0</v>
      </c>
      <c r="G143" s="21">
        <f t="shared" si="14"/>
        <v>0</v>
      </c>
      <c r="H143" s="2"/>
      <c r="I143" s="136"/>
      <c r="J143" s="288"/>
      <c r="K143" s="287"/>
      <c r="L143" s="287"/>
      <c r="M143" s="287"/>
      <c r="N143" s="288"/>
      <c r="O143" s="288"/>
      <c r="P143" s="289"/>
      <c r="Q143" s="288"/>
      <c r="R143" s="288"/>
      <c r="S143" s="288"/>
      <c r="T143" s="288"/>
    </row>
    <row r="144" spans="1:20" ht="25.5">
      <c r="A144" s="14">
        <v>6</v>
      </c>
      <c r="B144" s="56" t="s">
        <v>289</v>
      </c>
      <c r="C144" s="229" t="s">
        <v>291</v>
      </c>
      <c r="D144" s="17" t="s">
        <v>148</v>
      </c>
      <c r="E144" s="40">
        <v>426</v>
      </c>
      <c r="F144" s="20">
        <f t="shared" si="13"/>
        <v>0</v>
      </c>
      <c r="G144" s="21">
        <f t="shared" si="14"/>
        <v>0</v>
      </c>
      <c r="H144" s="105"/>
      <c r="I144" s="136"/>
      <c r="J144" s="287"/>
      <c r="K144" s="287"/>
      <c r="L144" s="287"/>
      <c r="M144" s="287"/>
      <c r="N144" s="290"/>
      <c r="O144" s="290"/>
      <c r="P144" s="296"/>
      <c r="Q144" s="105"/>
      <c r="R144" s="105"/>
      <c r="S144" s="105"/>
      <c r="T144" s="105"/>
    </row>
    <row r="145" spans="1:20" ht="25.5">
      <c r="A145" s="14">
        <v>7</v>
      </c>
      <c r="B145" s="56" t="s">
        <v>292</v>
      </c>
      <c r="C145" s="229" t="s">
        <v>294</v>
      </c>
      <c r="D145" s="17" t="s">
        <v>148</v>
      </c>
      <c r="E145" s="40">
        <v>130</v>
      </c>
      <c r="F145" s="20">
        <f t="shared" si="13"/>
        <v>0</v>
      </c>
      <c r="G145" s="21">
        <f t="shared" si="14"/>
        <v>0</v>
      </c>
      <c r="H145" s="105"/>
      <c r="I145" s="136"/>
      <c r="J145" s="287"/>
      <c r="K145" s="287"/>
      <c r="L145" s="287"/>
      <c r="M145" s="287"/>
      <c r="N145" s="290"/>
      <c r="O145" s="290"/>
      <c r="P145" s="296"/>
      <c r="Q145" s="105"/>
      <c r="R145" s="105"/>
      <c r="S145" s="105"/>
      <c r="T145" s="105"/>
    </row>
    <row r="146" spans="1:20" ht="21.75" customHeight="1">
      <c r="A146" s="14"/>
      <c r="B146" s="15"/>
      <c r="C146" s="240" t="s">
        <v>295</v>
      </c>
      <c r="D146" s="17"/>
      <c r="E146" s="38"/>
      <c r="F146" s="20"/>
      <c r="G146" s="21"/>
      <c r="H146" s="129"/>
      <c r="I146" s="136"/>
      <c r="J146" s="286"/>
      <c r="K146" s="287"/>
      <c r="L146" s="287"/>
      <c r="M146" s="287"/>
      <c r="N146" s="288"/>
      <c r="O146" s="288"/>
      <c r="P146" s="289"/>
      <c r="Q146" s="288"/>
      <c r="R146" s="288"/>
      <c r="S146" s="288"/>
      <c r="T146" s="288"/>
    </row>
    <row r="147" spans="1:20" ht="25.5">
      <c r="A147" s="14">
        <v>8</v>
      </c>
      <c r="B147" s="15" t="s">
        <v>296</v>
      </c>
      <c r="C147" s="229" t="s">
        <v>298</v>
      </c>
      <c r="D147" s="20" t="s">
        <v>17</v>
      </c>
      <c r="E147" s="18">
        <v>0.6</v>
      </c>
      <c r="F147" s="20">
        <f t="shared" ref="F147:F153" si="15">+I147*H$8</f>
        <v>0</v>
      </c>
      <c r="G147" s="21">
        <f t="shared" ref="G147:G153" si="16">+F147*E147</f>
        <v>0</v>
      </c>
      <c r="H147" s="119"/>
      <c r="I147" s="136"/>
      <c r="J147" s="286"/>
      <c r="K147" s="287"/>
      <c r="L147" s="287"/>
      <c r="M147" s="287"/>
      <c r="N147" s="119"/>
      <c r="O147" s="119"/>
      <c r="P147" s="303"/>
      <c r="Q147" s="119"/>
      <c r="R147" s="119"/>
      <c r="S147" s="119"/>
      <c r="T147" s="119"/>
    </row>
    <row r="148" spans="1:20" ht="25.5">
      <c r="A148" s="14">
        <v>9</v>
      </c>
      <c r="B148" s="26" t="s">
        <v>299</v>
      </c>
      <c r="C148" s="229" t="s">
        <v>301</v>
      </c>
      <c r="D148" s="17" t="s">
        <v>17</v>
      </c>
      <c r="E148" s="18">
        <v>1</v>
      </c>
      <c r="F148" s="20">
        <f t="shared" si="15"/>
        <v>0</v>
      </c>
      <c r="G148" s="21">
        <f t="shared" si="16"/>
        <v>0</v>
      </c>
      <c r="H148" s="2"/>
      <c r="I148" s="136"/>
      <c r="J148" s="286"/>
      <c r="K148" s="287"/>
      <c r="L148" s="287"/>
      <c r="M148" s="287"/>
      <c r="N148" s="288"/>
      <c r="O148" s="288"/>
      <c r="P148" s="289"/>
      <c r="Q148" s="288"/>
      <c r="R148" s="288"/>
      <c r="S148" s="288"/>
      <c r="T148" s="288"/>
    </row>
    <row r="149" spans="1:20" ht="38.25">
      <c r="A149" s="29">
        <v>10</v>
      </c>
      <c r="B149" s="30" t="s">
        <v>302</v>
      </c>
      <c r="C149" s="233" t="s">
        <v>304</v>
      </c>
      <c r="D149" s="31" t="s">
        <v>17</v>
      </c>
      <c r="E149" s="32">
        <v>0.5</v>
      </c>
      <c r="F149" s="20">
        <f t="shared" si="15"/>
        <v>0</v>
      </c>
      <c r="G149" s="33">
        <f t="shared" si="16"/>
        <v>0</v>
      </c>
      <c r="H149" s="135"/>
      <c r="I149" s="136"/>
      <c r="J149" s="292"/>
      <c r="K149" s="287"/>
      <c r="L149" s="287"/>
      <c r="M149" s="287"/>
      <c r="N149" s="293"/>
      <c r="O149" s="293"/>
      <c r="P149" s="293"/>
      <c r="Q149" s="293"/>
      <c r="R149" s="293"/>
      <c r="S149" s="293"/>
      <c r="T149" s="293"/>
    </row>
    <row r="150" spans="1:20" ht="36">
      <c r="A150" s="14">
        <v>11</v>
      </c>
      <c r="B150" s="15" t="s">
        <v>305</v>
      </c>
      <c r="C150" s="229" t="s">
        <v>307</v>
      </c>
      <c r="D150" s="17" t="s">
        <v>148</v>
      </c>
      <c r="E150" s="40">
        <v>15</v>
      </c>
      <c r="F150" s="20">
        <f t="shared" si="15"/>
        <v>0</v>
      </c>
      <c r="G150" s="21">
        <f t="shared" si="16"/>
        <v>0</v>
      </c>
      <c r="H150" s="104"/>
      <c r="I150" s="136"/>
      <c r="J150" s="287"/>
      <c r="K150" s="287"/>
      <c r="L150" s="287"/>
      <c r="M150" s="287"/>
      <c r="N150" s="290"/>
      <c r="O150" s="290"/>
      <c r="P150" s="296"/>
      <c r="Q150" s="290"/>
      <c r="R150" s="290"/>
      <c r="S150" s="290"/>
      <c r="T150" s="290"/>
    </row>
    <row r="151" spans="1:20" ht="25.5">
      <c r="A151" s="14">
        <v>12</v>
      </c>
      <c r="B151" s="26" t="s">
        <v>308</v>
      </c>
      <c r="C151" s="229" t="s">
        <v>309</v>
      </c>
      <c r="D151" s="17" t="s">
        <v>49</v>
      </c>
      <c r="E151" s="40">
        <v>6.8</v>
      </c>
      <c r="F151" s="20">
        <f t="shared" si="15"/>
        <v>0</v>
      </c>
      <c r="G151" s="21">
        <f t="shared" si="16"/>
        <v>0</v>
      </c>
      <c r="H151" s="104"/>
      <c r="I151" s="136"/>
      <c r="J151" s="287"/>
      <c r="K151" s="287"/>
      <c r="L151" s="287"/>
      <c r="M151" s="287"/>
      <c r="N151" s="290"/>
      <c r="O151" s="290"/>
      <c r="P151" s="296"/>
      <c r="Q151" s="290"/>
      <c r="R151" s="290"/>
      <c r="S151" s="290"/>
      <c r="T151" s="290"/>
    </row>
    <row r="152" spans="1:20" ht="38.25">
      <c r="A152" s="14">
        <v>13</v>
      </c>
      <c r="B152" s="15" t="s">
        <v>226</v>
      </c>
      <c r="C152" s="229" t="s">
        <v>311</v>
      </c>
      <c r="D152" s="17" t="s">
        <v>229</v>
      </c>
      <c r="E152" s="41">
        <f>0.225*2/100</f>
        <v>4.5000000000000005E-3</v>
      </c>
      <c r="F152" s="20">
        <f t="shared" si="15"/>
        <v>0</v>
      </c>
      <c r="G152" s="21">
        <f t="shared" si="16"/>
        <v>0</v>
      </c>
      <c r="H152" s="104"/>
      <c r="I152" s="136"/>
      <c r="J152" s="287"/>
      <c r="K152" s="287"/>
      <c r="L152" s="287"/>
      <c r="M152" s="287"/>
      <c r="N152" s="290"/>
      <c r="O152" s="290"/>
      <c r="P152" s="290"/>
      <c r="Q152" s="290"/>
      <c r="R152" s="290"/>
      <c r="S152" s="290"/>
      <c r="T152" s="290"/>
    </row>
    <row r="153" spans="1:20" ht="36">
      <c r="A153" s="14">
        <v>14</v>
      </c>
      <c r="B153" s="15" t="s">
        <v>312</v>
      </c>
      <c r="C153" s="229" t="s">
        <v>313</v>
      </c>
      <c r="D153" s="17" t="s">
        <v>49</v>
      </c>
      <c r="E153" s="18">
        <v>0.45</v>
      </c>
      <c r="F153" s="20">
        <f t="shared" si="15"/>
        <v>0</v>
      </c>
      <c r="G153" s="21">
        <f t="shared" si="16"/>
        <v>0</v>
      </c>
      <c r="H153" s="129"/>
      <c r="I153" s="136"/>
      <c r="J153" s="288"/>
      <c r="K153" s="287"/>
      <c r="L153" s="287"/>
      <c r="M153" s="287"/>
      <c r="N153" s="288"/>
      <c r="O153" s="288"/>
      <c r="P153" s="288"/>
      <c r="Q153" s="288"/>
      <c r="R153" s="288"/>
      <c r="S153" s="288"/>
      <c r="T153" s="288"/>
    </row>
    <row r="154" spans="1:20" ht="15.75">
      <c r="A154" s="14"/>
      <c r="B154" s="27"/>
      <c r="C154" s="240" t="s">
        <v>314</v>
      </c>
      <c r="D154" s="19"/>
      <c r="E154" s="45"/>
      <c r="F154" s="20"/>
      <c r="G154" s="57"/>
      <c r="H154" s="145"/>
      <c r="I154" s="136"/>
      <c r="J154" s="287"/>
      <c r="K154" s="287"/>
      <c r="L154" s="287"/>
      <c r="M154" s="287"/>
      <c r="N154" s="300"/>
      <c r="O154" s="300"/>
      <c r="P154" s="300"/>
      <c r="Q154" s="300"/>
      <c r="R154" s="300"/>
      <c r="S154" s="300"/>
      <c r="T154" s="300"/>
    </row>
    <row r="155" spans="1:20" ht="25.5">
      <c r="A155" s="14">
        <v>15</v>
      </c>
      <c r="B155" s="15" t="s">
        <v>315</v>
      </c>
      <c r="C155" s="229" t="s">
        <v>317</v>
      </c>
      <c r="D155" s="17" t="s">
        <v>137</v>
      </c>
      <c r="E155" s="18">
        <v>1.31</v>
      </c>
      <c r="F155" s="20">
        <f>+I155*H$8</f>
        <v>0</v>
      </c>
      <c r="G155" s="21">
        <f>+F155*E155</f>
        <v>0</v>
      </c>
      <c r="H155" s="2"/>
      <c r="I155" s="136"/>
      <c r="J155" s="286"/>
      <c r="K155" s="287"/>
      <c r="L155" s="287"/>
      <c r="M155" s="287"/>
      <c r="N155" s="288"/>
      <c r="O155" s="288"/>
      <c r="P155" s="289"/>
      <c r="Q155" s="288"/>
      <c r="R155" s="288"/>
      <c r="S155" s="288"/>
      <c r="T155" s="288"/>
    </row>
    <row r="156" spans="1:20" ht="38.25">
      <c r="A156" s="59" t="s">
        <v>318</v>
      </c>
      <c r="B156" s="30" t="s">
        <v>302</v>
      </c>
      <c r="C156" s="233" t="s">
        <v>319</v>
      </c>
      <c r="D156" s="31" t="s">
        <v>17</v>
      </c>
      <c r="E156" s="32">
        <f>131*0.07</f>
        <v>9.1700000000000017</v>
      </c>
      <c r="F156" s="20">
        <f>+I156*H$8</f>
        <v>0</v>
      </c>
      <c r="G156" s="33">
        <f>+F156*E156</f>
        <v>0</v>
      </c>
      <c r="H156" s="135"/>
      <c r="I156" s="136"/>
      <c r="J156" s="292"/>
      <c r="K156" s="287"/>
      <c r="L156" s="287"/>
      <c r="M156" s="287"/>
      <c r="N156" s="293"/>
      <c r="O156" s="293"/>
      <c r="P156" s="293"/>
      <c r="Q156" s="293"/>
      <c r="R156" s="293"/>
      <c r="S156" s="293"/>
      <c r="T156" s="293"/>
    </row>
    <row r="157" spans="1:20" ht="30.75" customHeight="1">
      <c r="A157" s="14">
        <v>17</v>
      </c>
      <c r="B157" s="15" t="s">
        <v>320</v>
      </c>
      <c r="C157" s="229" t="s">
        <v>322</v>
      </c>
      <c r="D157" s="17" t="s">
        <v>49</v>
      </c>
      <c r="E157" s="18">
        <v>131</v>
      </c>
      <c r="F157" s="20">
        <f>+I157*H$8</f>
        <v>0</v>
      </c>
      <c r="G157" s="21">
        <f>+F157*E157</f>
        <v>0</v>
      </c>
      <c r="H157" s="129"/>
      <c r="I157" s="136"/>
      <c r="J157" s="288"/>
      <c r="K157" s="287"/>
      <c r="L157" s="287"/>
      <c r="M157" s="287"/>
      <c r="N157" s="288"/>
      <c r="O157" s="288"/>
      <c r="P157" s="288"/>
      <c r="Q157" s="288"/>
      <c r="R157" s="288"/>
      <c r="S157" s="288"/>
      <c r="T157" s="288"/>
    </row>
    <row r="158" spans="1:20" ht="15.75">
      <c r="A158" s="14"/>
      <c r="B158" s="27"/>
      <c r="C158" s="240" t="s">
        <v>323</v>
      </c>
      <c r="D158" s="19"/>
      <c r="E158" s="45"/>
      <c r="F158" s="20"/>
      <c r="G158" s="57"/>
      <c r="H158" s="145"/>
      <c r="I158" s="136"/>
      <c r="J158" s="287"/>
      <c r="K158" s="287"/>
      <c r="L158" s="287"/>
      <c r="M158" s="287"/>
      <c r="N158" s="300"/>
      <c r="O158" s="300"/>
      <c r="P158" s="300"/>
      <c r="Q158" s="300"/>
      <c r="R158" s="300"/>
      <c r="S158" s="300"/>
      <c r="T158" s="300"/>
    </row>
    <row r="159" spans="1:20" ht="27.75" customHeight="1">
      <c r="A159" s="14">
        <v>18</v>
      </c>
      <c r="B159" s="15" t="s">
        <v>324</v>
      </c>
      <c r="C159" s="235" t="s">
        <v>326</v>
      </c>
      <c r="D159" s="48" t="s">
        <v>130</v>
      </c>
      <c r="E159" s="40">
        <v>380</v>
      </c>
      <c r="F159" s="20">
        <f>+I159*H$8</f>
        <v>0</v>
      </c>
      <c r="G159" s="21">
        <f>+F159*E159</f>
        <v>0</v>
      </c>
      <c r="H159" s="105"/>
      <c r="I159" s="136"/>
      <c r="J159" s="287"/>
      <c r="K159" s="287"/>
      <c r="L159" s="287"/>
      <c r="M159" s="287"/>
      <c r="N159" s="290"/>
      <c r="O159" s="290"/>
      <c r="P159" s="296"/>
      <c r="Q159" s="105"/>
      <c r="R159" s="105"/>
      <c r="S159" s="105"/>
      <c r="T159" s="105"/>
    </row>
    <row r="160" spans="1:20" ht="26.25" customHeight="1">
      <c r="A160" s="14">
        <v>19</v>
      </c>
      <c r="B160" s="15" t="s">
        <v>327</v>
      </c>
      <c r="C160" s="235" t="s">
        <v>329</v>
      </c>
      <c r="D160" s="48" t="s">
        <v>130</v>
      </c>
      <c r="E160" s="40">
        <v>380</v>
      </c>
      <c r="F160" s="20">
        <f>+I160*H$8</f>
        <v>0</v>
      </c>
      <c r="G160" s="21">
        <f>+F160*E160</f>
        <v>0</v>
      </c>
      <c r="H160" s="105"/>
      <c r="I160" s="136"/>
      <c r="J160" s="287"/>
      <c r="K160" s="287"/>
      <c r="L160" s="287"/>
      <c r="M160" s="287"/>
      <c r="N160" s="290"/>
      <c r="O160" s="290"/>
      <c r="P160" s="296"/>
      <c r="Q160" s="105"/>
      <c r="R160" s="105"/>
      <c r="S160" s="105"/>
      <c r="T160" s="105"/>
    </row>
    <row r="161" spans="1:20" ht="42">
      <c r="A161" s="14">
        <v>20</v>
      </c>
      <c r="B161" s="56" t="s">
        <v>330</v>
      </c>
      <c r="C161" s="235" t="s">
        <v>332</v>
      </c>
      <c r="D161" s="48" t="s">
        <v>283</v>
      </c>
      <c r="E161" s="23">
        <f>E160*4.12/1000</f>
        <v>1.5656000000000001</v>
      </c>
      <c r="F161" s="20">
        <f>+I161*H$8</f>
        <v>0</v>
      </c>
      <c r="G161" s="21">
        <f>+F161*E161</f>
        <v>0</v>
      </c>
      <c r="H161" s="105"/>
      <c r="I161" s="136"/>
      <c r="J161" s="287"/>
      <c r="K161" s="287"/>
      <c r="L161" s="287"/>
      <c r="M161" s="287"/>
      <c r="N161" s="290"/>
      <c r="O161" s="290"/>
      <c r="P161" s="296"/>
      <c r="Q161" s="105"/>
      <c r="R161" s="105"/>
      <c r="S161" s="105"/>
      <c r="T161" s="105"/>
    </row>
    <row r="162" spans="1:20" ht="24.75" customHeight="1">
      <c r="A162" s="14">
        <v>21</v>
      </c>
      <c r="B162" s="15" t="s">
        <v>333</v>
      </c>
      <c r="C162" s="235" t="s">
        <v>335</v>
      </c>
      <c r="D162" s="48" t="s">
        <v>130</v>
      </c>
      <c r="E162" s="40">
        <v>380</v>
      </c>
      <c r="F162" s="20">
        <f>+I162*H$8</f>
        <v>0</v>
      </c>
      <c r="G162" s="21">
        <f>+F162*E162</f>
        <v>0</v>
      </c>
      <c r="H162" s="105"/>
      <c r="I162" s="136"/>
      <c r="J162" s="287"/>
      <c r="K162" s="287"/>
      <c r="L162" s="287"/>
      <c r="M162" s="287"/>
      <c r="N162" s="290"/>
      <c r="O162" s="290"/>
      <c r="P162" s="296"/>
      <c r="Q162" s="105"/>
      <c r="R162" s="105"/>
      <c r="S162" s="105"/>
      <c r="T162" s="105"/>
    </row>
    <row r="163" spans="1:20" ht="15.75">
      <c r="A163" s="14"/>
      <c r="B163" s="27"/>
      <c r="C163" s="240" t="s">
        <v>336</v>
      </c>
      <c r="D163" s="19"/>
      <c r="E163" s="45"/>
      <c r="F163" s="20"/>
      <c r="G163" s="57"/>
      <c r="H163" s="145"/>
      <c r="I163" s="136"/>
      <c r="J163" s="287"/>
      <c r="K163" s="287"/>
      <c r="L163" s="287"/>
      <c r="M163" s="287"/>
      <c r="N163" s="300"/>
      <c r="O163" s="300"/>
      <c r="P163" s="300"/>
      <c r="Q163" s="300"/>
      <c r="R163" s="300"/>
      <c r="S163" s="300"/>
      <c r="T163" s="300"/>
    </row>
    <row r="164" spans="1:20" ht="25.5" customHeight="1">
      <c r="A164" s="14">
        <v>22</v>
      </c>
      <c r="B164" s="15" t="s">
        <v>337</v>
      </c>
      <c r="C164" s="235" t="s">
        <v>339</v>
      </c>
      <c r="D164" s="48" t="s">
        <v>130</v>
      </c>
      <c r="E164" s="40">
        <v>270</v>
      </c>
      <c r="F164" s="20">
        <f>+I164*H$8</f>
        <v>0</v>
      </c>
      <c r="G164" s="21">
        <f>+F164*E164</f>
        <v>0</v>
      </c>
      <c r="H164" s="105"/>
      <c r="I164" s="136"/>
      <c r="J164" s="287"/>
      <c r="K164" s="287"/>
      <c r="L164" s="287"/>
      <c r="M164" s="287"/>
      <c r="N164" s="290"/>
      <c r="O164" s="290"/>
      <c r="P164" s="296"/>
      <c r="Q164" s="105"/>
      <c r="R164" s="105"/>
      <c r="S164" s="105"/>
      <c r="T164" s="105"/>
    </row>
    <row r="165" spans="1:20" ht="27" customHeight="1">
      <c r="A165" s="14">
        <v>23</v>
      </c>
      <c r="B165" s="26" t="s">
        <v>340</v>
      </c>
      <c r="C165" s="229" t="s">
        <v>342</v>
      </c>
      <c r="D165" s="17" t="s">
        <v>17</v>
      </c>
      <c r="E165" s="60">
        <f>270*0.07</f>
        <v>18.900000000000002</v>
      </c>
      <c r="F165" s="20">
        <f>+I165*H$8</f>
        <v>0</v>
      </c>
      <c r="G165" s="21">
        <f>+F165*E165</f>
        <v>0</v>
      </c>
      <c r="H165" s="126"/>
      <c r="I165" s="136"/>
      <c r="J165" s="290"/>
      <c r="K165" s="287"/>
      <c r="L165" s="287"/>
      <c r="M165" s="287"/>
      <c r="N165" s="290"/>
      <c r="O165" s="290"/>
      <c r="P165" s="290"/>
      <c r="Q165" s="290"/>
      <c r="R165" s="290"/>
      <c r="S165" s="290"/>
      <c r="T165" s="290"/>
    </row>
    <row r="166" spans="1:20" ht="15.75">
      <c r="A166" s="14"/>
      <c r="B166" s="27"/>
      <c r="C166" s="240" t="s">
        <v>343</v>
      </c>
      <c r="D166" s="19"/>
      <c r="E166" s="45"/>
      <c r="F166" s="20"/>
      <c r="G166" s="57"/>
      <c r="H166" s="145"/>
      <c r="I166" s="136"/>
      <c r="J166" s="287"/>
      <c r="K166" s="287"/>
      <c r="L166" s="287"/>
      <c r="M166" s="287"/>
      <c r="N166" s="300"/>
      <c r="O166" s="300"/>
      <c r="P166" s="300"/>
      <c r="Q166" s="300"/>
      <c r="R166" s="300"/>
      <c r="S166" s="300"/>
      <c r="T166" s="300"/>
    </row>
    <row r="167" spans="1:20" ht="27.75" customHeight="1">
      <c r="A167" s="14">
        <v>24</v>
      </c>
      <c r="B167" s="26" t="s">
        <v>344</v>
      </c>
      <c r="C167" s="229" t="s">
        <v>346</v>
      </c>
      <c r="D167" s="17" t="s">
        <v>347</v>
      </c>
      <c r="E167" s="23">
        <f>2800*0.15/1000</f>
        <v>0.42</v>
      </c>
      <c r="F167" s="20">
        <f>+I167*H$8</f>
        <v>0</v>
      </c>
      <c r="G167" s="21">
        <f>+F167*E167</f>
        <v>0</v>
      </c>
      <c r="H167" s="165"/>
      <c r="I167" s="136"/>
      <c r="J167" s="304"/>
      <c r="K167" s="287"/>
      <c r="L167" s="287"/>
      <c r="M167" s="287"/>
      <c r="N167" s="290"/>
      <c r="O167" s="290"/>
      <c r="P167" s="304"/>
      <c r="Q167" s="304"/>
      <c r="R167" s="304"/>
      <c r="S167" s="304"/>
      <c r="T167" s="304"/>
    </row>
    <row r="168" spans="1:20" ht="25.5">
      <c r="A168" s="14">
        <v>25</v>
      </c>
      <c r="B168" s="26" t="s">
        <v>348</v>
      </c>
      <c r="C168" s="229" t="s">
        <v>350</v>
      </c>
      <c r="D168" s="58" t="s">
        <v>59</v>
      </c>
      <c r="E168" s="40">
        <f>420*1.2</f>
        <v>504</v>
      </c>
      <c r="F168" s="20">
        <f>+I168*H$8</f>
        <v>0</v>
      </c>
      <c r="G168" s="21">
        <f>+F168*E168</f>
        <v>0</v>
      </c>
      <c r="H168" s="165"/>
      <c r="I168" s="136"/>
      <c r="J168" s="304"/>
      <c r="K168" s="287"/>
      <c r="L168" s="287"/>
      <c r="M168" s="287"/>
      <c r="N168" s="290"/>
      <c r="O168" s="290"/>
      <c r="P168" s="304"/>
      <c r="Q168" s="304"/>
      <c r="R168" s="304">
        <v>0.21</v>
      </c>
      <c r="S168" s="304"/>
      <c r="T168" s="304"/>
    </row>
    <row r="169" spans="1:20" ht="25.5">
      <c r="A169" s="62">
        <v>26</v>
      </c>
      <c r="B169" s="63" t="s">
        <v>351</v>
      </c>
      <c r="C169" s="229" t="s">
        <v>353</v>
      </c>
      <c r="D169" s="17" t="s">
        <v>137</v>
      </c>
      <c r="E169" s="18">
        <v>28</v>
      </c>
      <c r="F169" s="20">
        <f>+I169*H$8</f>
        <v>0</v>
      </c>
      <c r="G169" s="21">
        <f>+F169*E169</f>
        <v>0</v>
      </c>
      <c r="H169" s="165"/>
      <c r="I169" s="136"/>
      <c r="J169" s="304"/>
      <c r="K169" s="287"/>
      <c r="L169" s="287"/>
      <c r="M169" s="287"/>
      <c r="N169" s="290"/>
      <c r="O169" s="290"/>
      <c r="P169" s="304"/>
      <c r="Q169" s="304"/>
      <c r="R169" s="304"/>
      <c r="S169" s="304"/>
      <c r="T169" s="304"/>
    </row>
    <row r="170" spans="1:20" ht="15.75">
      <c r="A170" s="14"/>
      <c r="B170" s="27"/>
      <c r="C170" s="240" t="s">
        <v>354</v>
      </c>
      <c r="D170" s="19"/>
      <c r="E170" s="45"/>
      <c r="F170" s="20"/>
      <c r="G170" s="57"/>
      <c r="H170" s="145"/>
      <c r="I170" s="136"/>
      <c r="J170" s="287"/>
      <c r="K170" s="287"/>
      <c r="L170" s="287"/>
      <c r="M170" s="287"/>
      <c r="N170" s="300"/>
      <c r="O170" s="300"/>
      <c r="P170" s="300"/>
      <c r="Q170" s="300"/>
      <c r="R170" s="300"/>
      <c r="S170" s="300"/>
      <c r="T170" s="300"/>
    </row>
    <row r="171" spans="1:20" ht="25.5">
      <c r="A171" s="14">
        <v>27</v>
      </c>
      <c r="B171" s="15" t="s">
        <v>355</v>
      </c>
      <c r="C171" s="229" t="s">
        <v>357</v>
      </c>
      <c r="D171" s="17" t="s">
        <v>358</v>
      </c>
      <c r="E171" s="64">
        <f>83*0.4*0.4*0.6/100*1.2</f>
        <v>9.5615999999999993E-2</v>
      </c>
      <c r="F171" s="20">
        <f>+I171*H$8</f>
        <v>0</v>
      </c>
      <c r="G171" s="21">
        <f>+F171*E171</f>
        <v>0</v>
      </c>
      <c r="H171" s="105"/>
      <c r="I171" s="136"/>
      <c r="J171" s="287"/>
      <c r="K171" s="287"/>
      <c r="L171" s="287"/>
      <c r="M171" s="287"/>
      <c r="N171" s="290"/>
      <c r="O171" s="290"/>
      <c r="P171" s="290"/>
      <c r="Q171" s="290"/>
      <c r="R171" s="290"/>
      <c r="S171" s="290"/>
      <c r="T171" s="290"/>
    </row>
    <row r="172" spans="1:20" ht="25.5">
      <c r="A172" s="14">
        <v>28</v>
      </c>
      <c r="B172" s="26" t="s">
        <v>359</v>
      </c>
      <c r="C172" s="229" t="s">
        <v>361</v>
      </c>
      <c r="D172" s="17" t="s">
        <v>17</v>
      </c>
      <c r="E172" s="65">
        <v>7.8</v>
      </c>
      <c r="F172" s="20">
        <f>+I172*H$8</f>
        <v>0</v>
      </c>
      <c r="G172" s="21">
        <f>+F172*E172</f>
        <v>0</v>
      </c>
      <c r="H172" s="138"/>
      <c r="I172" s="136"/>
      <c r="J172" s="287"/>
      <c r="K172" s="287"/>
      <c r="L172" s="287"/>
      <c r="M172" s="287"/>
      <c r="N172" s="295"/>
      <c r="O172" s="295"/>
      <c r="P172" s="295"/>
      <c r="Q172" s="295"/>
      <c r="R172" s="295"/>
      <c r="S172" s="295"/>
      <c r="T172" s="295"/>
    </row>
    <row r="173" spans="1:20" ht="25.5">
      <c r="A173" s="14">
        <v>29</v>
      </c>
      <c r="B173" s="15" t="s">
        <v>362</v>
      </c>
      <c r="C173" s="229" t="s">
        <v>364</v>
      </c>
      <c r="D173" s="17" t="s">
        <v>148</v>
      </c>
      <c r="E173" s="60">
        <v>210.4</v>
      </c>
      <c r="F173" s="20">
        <f>+I173*H$8</f>
        <v>0</v>
      </c>
      <c r="G173" s="21">
        <f>+F173*E173</f>
        <v>0</v>
      </c>
      <c r="H173" s="124"/>
      <c r="I173" s="136"/>
      <c r="J173" s="288"/>
      <c r="K173" s="287"/>
      <c r="L173" s="287"/>
      <c r="M173" s="287"/>
      <c r="N173" s="288"/>
      <c r="O173" s="288"/>
      <c r="P173" s="288"/>
      <c r="Q173" s="288"/>
      <c r="R173" s="288"/>
      <c r="S173" s="288"/>
      <c r="T173" s="288"/>
    </row>
    <row r="174" spans="1:20">
      <c r="A174" s="14">
        <v>30</v>
      </c>
      <c r="B174" s="15" t="s">
        <v>180</v>
      </c>
      <c r="C174" s="229" t="s">
        <v>366</v>
      </c>
      <c r="D174" s="17" t="s">
        <v>137</v>
      </c>
      <c r="E174" s="60">
        <v>3.15</v>
      </c>
      <c r="F174" s="20">
        <f>+I174*H$8</f>
        <v>0</v>
      </c>
      <c r="G174" s="21">
        <f>+F174*E174</f>
        <v>0</v>
      </c>
      <c r="H174" s="124"/>
      <c r="I174" s="136"/>
      <c r="J174" s="288"/>
      <c r="K174" s="287"/>
      <c r="L174" s="287"/>
      <c r="M174" s="287"/>
      <c r="N174" s="288"/>
      <c r="O174" s="288"/>
      <c r="P174" s="288"/>
      <c r="Q174" s="288"/>
      <c r="R174" s="288"/>
      <c r="S174" s="288"/>
      <c r="T174" s="288"/>
    </row>
    <row r="175" spans="1:20">
      <c r="A175" s="14"/>
      <c r="B175" s="15"/>
      <c r="C175" s="231" t="s">
        <v>38</v>
      </c>
      <c r="D175" s="17"/>
      <c r="E175" s="18"/>
      <c r="F175" s="20"/>
      <c r="G175" s="21">
        <f>SUM(G139:G174)</f>
        <v>0</v>
      </c>
      <c r="H175" s="2"/>
      <c r="I175" s="136"/>
      <c r="J175" s="287"/>
      <c r="K175" s="287"/>
      <c r="L175" s="287"/>
      <c r="M175" s="287"/>
      <c r="N175" s="288"/>
      <c r="O175" s="288"/>
      <c r="P175" s="289"/>
      <c r="Q175" s="288"/>
      <c r="R175" s="288"/>
      <c r="S175" s="288"/>
      <c r="T175" s="288"/>
    </row>
    <row r="176" spans="1:20">
      <c r="A176" s="14"/>
      <c r="B176" s="15"/>
      <c r="C176" s="231" t="s">
        <v>40</v>
      </c>
      <c r="D176" s="17"/>
      <c r="E176" s="23"/>
      <c r="F176" s="20"/>
      <c r="G176" s="28" t="s">
        <v>616</v>
      </c>
      <c r="H176" s="129"/>
      <c r="I176" s="136"/>
      <c r="J176" s="287"/>
      <c r="K176" s="287"/>
      <c r="L176" s="287"/>
      <c r="M176" s="287"/>
      <c r="N176" s="288"/>
      <c r="O176" s="288"/>
      <c r="P176" s="289"/>
      <c r="Q176" s="288"/>
      <c r="R176" s="288"/>
      <c r="S176" s="288"/>
      <c r="T176" s="288"/>
    </row>
    <row r="177" spans="1:20" ht="20.25">
      <c r="A177" s="14"/>
      <c r="B177" s="15"/>
      <c r="C177" s="232" t="s">
        <v>368</v>
      </c>
      <c r="D177" s="17"/>
      <c r="E177" s="23"/>
      <c r="F177" s="20"/>
      <c r="G177" s="28"/>
      <c r="H177" s="129"/>
      <c r="I177" s="136"/>
      <c r="J177" s="287"/>
      <c r="K177" s="287"/>
      <c r="L177" s="287"/>
      <c r="M177" s="287"/>
      <c r="N177" s="288"/>
      <c r="O177" s="288"/>
      <c r="P177" s="289"/>
      <c r="Q177" s="288"/>
      <c r="R177" s="288"/>
      <c r="S177" s="288"/>
      <c r="T177" s="288"/>
    </row>
    <row r="178" spans="1:20" ht="24">
      <c r="A178" s="55">
        <v>1</v>
      </c>
      <c r="B178" s="50" t="s">
        <v>369</v>
      </c>
      <c r="C178" s="237" t="s">
        <v>371</v>
      </c>
      <c r="D178" s="51" t="s">
        <v>121</v>
      </c>
      <c r="E178" s="67">
        <v>50</v>
      </c>
      <c r="F178" s="20">
        <f t="shared" ref="F178:F195" si="17">+I178*H$8</f>
        <v>0</v>
      </c>
      <c r="G178" s="54">
        <f t="shared" ref="G178:G195" si="18">+F178*E178</f>
        <v>0</v>
      </c>
      <c r="H178" s="166"/>
      <c r="I178" s="136"/>
      <c r="J178" s="302"/>
      <c r="K178" s="301"/>
      <c r="L178" s="301"/>
      <c r="M178" s="301"/>
      <c r="N178" s="301"/>
      <c r="O178" s="305"/>
      <c r="P178" s="305"/>
      <c r="Q178" s="305"/>
      <c r="R178" s="305"/>
      <c r="S178" s="305"/>
      <c r="T178" s="305"/>
    </row>
    <row r="179" spans="1:20" ht="24">
      <c r="A179" s="55">
        <v>2</v>
      </c>
      <c r="B179" s="50" t="s">
        <v>372</v>
      </c>
      <c r="C179" s="237" t="s">
        <v>374</v>
      </c>
      <c r="D179" s="51" t="s">
        <v>121</v>
      </c>
      <c r="E179" s="67">
        <v>20</v>
      </c>
      <c r="F179" s="20">
        <f t="shared" si="17"/>
        <v>0</v>
      </c>
      <c r="G179" s="54">
        <f t="shared" si="18"/>
        <v>0</v>
      </c>
      <c r="H179" s="166"/>
      <c r="I179" s="136"/>
      <c r="J179" s="302"/>
      <c r="K179" s="301"/>
      <c r="L179" s="301"/>
      <c r="M179" s="301"/>
      <c r="N179" s="301"/>
      <c r="O179" s="305"/>
      <c r="P179" s="305"/>
      <c r="Q179" s="305"/>
      <c r="R179" s="305"/>
      <c r="S179" s="305"/>
      <c r="T179" s="305"/>
    </row>
    <row r="180" spans="1:20" ht="24">
      <c r="A180" s="55">
        <v>3</v>
      </c>
      <c r="B180" s="50" t="s">
        <v>375</v>
      </c>
      <c r="C180" s="237" t="s">
        <v>377</v>
      </c>
      <c r="D180" s="51" t="s">
        <v>121</v>
      </c>
      <c r="E180" s="67">
        <v>14</v>
      </c>
      <c r="F180" s="20">
        <f t="shared" si="17"/>
        <v>0</v>
      </c>
      <c r="G180" s="54">
        <f t="shared" si="18"/>
        <v>0</v>
      </c>
      <c r="H180" s="166"/>
      <c r="I180" s="136"/>
      <c r="J180" s="302"/>
      <c r="K180" s="301"/>
      <c r="L180" s="301"/>
      <c r="M180" s="301"/>
      <c r="N180" s="301"/>
      <c r="O180" s="305"/>
      <c r="P180" s="305"/>
      <c r="Q180" s="305"/>
      <c r="R180" s="305"/>
      <c r="S180" s="305"/>
      <c r="T180" s="305"/>
    </row>
    <row r="181" spans="1:20" ht="24">
      <c r="A181" s="55">
        <v>4</v>
      </c>
      <c r="B181" s="50" t="s">
        <v>378</v>
      </c>
      <c r="C181" s="237" t="s">
        <v>380</v>
      </c>
      <c r="D181" s="51" t="s">
        <v>121</v>
      </c>
      <c r="E181" s="67">
        <v>6</v>
      </c>
      <c r="F181" s="20">
        <f t="shared" si="17"/>
        <v>0</v>
      </c>
      <c r="G181" s="54">
        <f t="shared" si="18"/>
        <v>0</v>
      </c>
      <c r="H181" s="166"/>
      <c r="I181" s="136"/>
      <c r="J181" s="302"/>
      <c r="K181" s="301"/>
      <c r="L181" s="301"/>
      <c r="M181" s="301"/>
      <c r="N181" s="301"/>
      <c r="O181" s="305"/>
      <c r="P181" s="305"/>
      <c r="Q181" s="305"/>
      <c r="R181" s="305"/>
      <c r="S181" s="305"/>
      <c r="T181" s="305"/>
    </row>
    <row r="182" spans="1:20">
      <c r="A182" s="14">
        <v>5</v>
      </c>
      <c r="B182" s="15" t="s">
        <v>381</v>
      </c>
      <c r="C182" s="229" t="s">
        <v>383</v>
      </c>
      <c r="D182" s="19" t="s">
        <v>84</v>
      </c>
      <c r="E182" s="39">
        <v>1</v>
      </c>
      <c r="F182" s="20">
        <f t="shared" si="17"/>
        <v>0</v>
      </c>
      <c r="G182" s="21">
        <f t="shared" si="18"/>
        <v>0</v>
      </c>
      <c r="H182" s="126"/>
      <c r="I182" s="136"/>
      <c r="J182" s="286"/>
      <c r="K182" s="301"/>
      <c r="L182" s="301"/>
      <c r="M182" s="301"/>
      <c r="N182" s="290"/>
      <c r="O182" s="290"/>
      <c r="P182" s="290"/>
      <c r="Q182" s="306"/>
      <c r="R182" s="307"/>
      <c r="S182" s="290"/>
      <c r="T182" s="290"/>
    </row>
    <row r="183" spans="1:20">
      <c r="A183" s="69">
        <v>6</v>
      </c>
      <c r="B183" s="70" t="s">
        <v>384</v>
      </c>
      <c r="C183" s="241" t="s">
        <v>386</v>
      </c>
      <c r="D183" s="71" t="s">
        <v>84</v>
      </c>
      <c r="E183" s="72">
        <v>1</v>
      </c>
      <c r="F183" s="20">
        <f t="shared" si="17"/>
        <v>0</v>
      </c>
      <c r="G183" s="74">
        <f t="shared" si="18"/>
        <v>0</v>
      </c>
      <c r="H183" s="167"/>
      <c r="I183" s="136"/>
      <c r="J183" s="308"/>
      <c r="K183" s="301"/>
      <c r="L183" s="301"/>
      <c r="M183" s="301"/>
      <c r="N183" s="309"/>
      <c r="O183" s="310"/>
      <c r="P183" s="172"/>
      <c r="Q183" s="173"/>
      <c r="R183" s="172"/>
      <c r="S183" s="173"/>
      <c r="T183" s="309"/>
    </row>
    <row r="184" spans="1:20">
      <c r="A184" s="69">
        <v>7</v>
      </c>
      <c r="B184" s="70" t="s">
        <v>387</v>
      </c>
      <c r="C184" s="241" t="s">
        <v>389</v>
      </c>
      <c r="D184" s="71" t="s">
        <v>84</v>
      </c>
      <c r="E184" s="76">
        <v>8</v>
      </c>
      <c r="F184" s="20">
        <f t="shared" si="17"/>
        <v>0</v>
      </c>
      <c r="G184" s="74">
        <f t="shared" si="18"/>
        <v>0</v>
      </c>
      <c r="H184" s="159"/>
      <c r="I184" s="136"/>
      <c r="J184" s="309"/>
      <c r="K184" s="301"/>
      <c r="L184" s="301"/>
      <c r="M184" s="301"/>
      <c r="N184" s="309"/>
      <c r="O184" s="309"/>
      <c r="P184" s="309"/>
      <c r="Q184" s="309"/>
      <c r="R184" s="309"/>
      <c r="S184" s="309"/>
      <c r="T184" s="309"/>
    </row>
    <row r="185" spans="1:20">
      <c r="A185" s="69">
        <v>8</v>
      </c>
      <c r="B185" s="70" t="s">
        <v>387</v>
      </c>
      <c r="C185" s="241" t="s">
        <v>391</v>
      </c>
      <c r="D185" s="71" t="s">
        <v>84</v>
      </c>
      <c r="E185" s="76">
        <v>14</v>
      </c>
      <c r="F185" s="20">
        <f t="shared" si="17"/>
        <v>0</v>
      </c>
      <c r="G185" s="74">
        <f t="shared" si="18"/>
        <v>0</v>
      </c>
      <c r="H185" s="159"/>
      <c r="I185" s="136"/>
      <c r="J185" s="309"/>
      <c r="K185" s="301"/>
      <c r="L185" s="301"/>
      <c r="M185" s="301"/>
      <c r="N185" s="309"/>
      <c r="O185" s="309"/>
      <c r="P185" s="309"/>
      <c r="Q185" s="309"/>
      <c r="R185" s="309"/>
      <c r="S185" s="309"/>
      <c r="T185" s="309"/>
    </row>
    <row r="186" spans="1:20">
      <c r="A186" s="69">
        <v>9</v>
      </c>
      <c r="B186" s="70" t="s">
        <v>392</v>
      </c>
      <c r="C186" s="241" t="s">
        <v>394</v>
      </c>
      <c r="D186" s="71" t="s">
        <v>84</v>
      </c>
      <c r="E186" s="76">
        <v>2</v>
      </c>
      <c r="F186" s="20">
        <f t="shared" si="17"/>
        <v>0</v>
      </c>
      <c r="G186" s="74">
        <f t="shared" si="18"/>
        <v>0</v>
      </c>
      <c r="H186" s="159"/>
      <c r="I186" s="136"/>
      <c r="J186" s="309"/>
      <c r="K186" s="301"/>
      <c r="L186" s="301"/>
      <c r="M186" s="301"/>
      <c r="N186" s="309"/>
      <c r="O186" s="309"/>
      <c r="P186" s="309"/>
      <c r="Q186" s="309"/>
      <c r="R186" s="309"/>
      <c r="S186" s="309"/>
      <c r="T186" s="309"/>
    </row>
    <row r="187" spans="1:20">
      <c r="A187" s="69">
        <v>10</v>
      </c>
      <c r="B187" s="70" t="s">
        <v>392</v>
      </c>
      <c r="C187" s="241" t="s">
        <v>396</v>
      </c>
      <c r="D187" s="71" t="s">
        <v>84</v>
      </c>
      <c r="E187" s="76">
        <v>2</v>
      </c>
      <c r="F187" s="20">
        <f t="shared" si="17"/>
        <v>0</v>
      </c>
      <c r="G187" s="74">
        <f t="shared" si="18"/>
        <v>0</v>
      </c>
      <c r="H187" s="159"/>
      <c r="I187" s="136"/>
      <c r="J187" s="309"/>
      <c r="K187" s="301"/>
      <c r="L187" s="301"/>
      <c r="M187" s="301"/>
      <c r="N187" s="309"/>
      <c r="O187" s="309"/>
      <c r="P187" s="309"/>
      <c r="Q187" s="309"/>
      <c r="R187" s="309"/>
      <c r="S187" s="309"/>
      <c r="T187" s="309"/>
    </row>
    <row r="188" spans="1:20">
      <c r="A188" s="69">
        <v>11</v>
      </c>
      <c r="B188" s="77" t="s">
        <v>397</v>
      </c>
      <c r="C188" s="241" t="s">
        <v>399</v>
      </c>
      <c r="D188" s="71" t="s">
        <v>400</v>
      </c>
      <c r="E188" s="78">
        <v>3.8</v>
      </c>
      <c r="F188" s="20">
        <f t="shared" si="17"/>
        <v>0</v>
      </c>
      <c r="G188" s="74">
        <f t="shared" si="18"/>
        <v>0</v>
      </c>
      <c r="H188" s="120"/>
      <c r="I188" s="136"/>
      <c r="J188" s="311"/>
      <c r="K188" s="301"/>
      <c r="L188" s="301"/>
      <c r="M188" s="301"/>
      <c r="N188" s="308"/>
      <c r="O188" s="311"/>
      <c r="P188" s="311"/>
      <c r="Q188" s="311"/>
      <c r="R188" s="311"/>
      <c r="S188" s="311"/>
      <c r="T188" s="311"/>
    </row>
    <row r="189" spans="1:20">
      <c r="A189" s="55">
        <v>12</v>
      </c>
      <c r="B189" s="50" t="s">
        <v>401</v>
      </c>
      <c r="C189" s="237" t="s">
        <v>403</v>
      </c>
      <c r="D189" s="51" t="s">
        <v>84</v>
      </c>
      <c r="E189" s="68">
        <v>6</v>
      </c>
      <c r="F189" s="20">
        <f t="shared" si="17"/>
        <v>0</v>
      </c>
      <c r="G189" s="54">
        <f t="shared" si="18"/>
        <v>0</v>
      </c>
      <c r="H189" s="159"/>
      <c r="I189" s="136"/>
      <c r="J189" s="301"/>
      <c r="K189" s="301"/>
      <c r="L189" s="301"/>
      <c r="M189" s="301"/>
      <c r="N189" s="302"/>
      <c r="O189" s="302"/>
      <c r="P189" s="302"/>
      <c r="Q189" s="302"/>
      <c r="R189" s="302"/>
      <c r="S189" s="302"/>
      <c r="T189" s="302"/>
    </row>
    <row r="190" spans="1:20">
      <c r="A190" s="55">
        <v>13</v>
      </c>
      <c r="B190" s="50" t="s">
        <v>401</v>
      </c>
      <c r="C190" s="237" t="s">
        <v>405</v>
      </c>
      <c r="D190" s="51" t="s">
        <v>84</v>
      </c>
      <c r="E190" s="68">
        <v>2</v>
      </c>
      <c r="F190" s="20">
        <f t="shared" si="17"/>
        <v>0</v>
      </c>
      <c r="G190" s="54">
        <f t="shared" si="18"/>
        <v>0</v>
      </c>
      <c r="H190" s="159"/>
      <c r="I190" s="136"/>
      <c r="J190" s="301"/>
      <c r="K190" s="301"/>
      <c r="L190" s="301"/>
      <c r="M190" s="301"/>
      <c r="N190" s="302"/>
      <c r="O190" s="302"/>
      <c r="P190" s="302"/>
      <c r="Q190" s="302"/>
      <c r="R190" s="302"/>
      <c r="S190" s="302"/>
      <c r="T190" s="302"/>
    </row>
    <row r="191" spans="1:20" ht="24">
      <c r="A191" s="55">
        <v>14</v>
      </c>
      <c r="B191" s="50" t="s">
        <v>406</v>
      </c>
      <c r="C191" s="237" t="s">
        <v>408</v>
      </c>
      <c r="D191" s="51" t="s">
        <v>409</v>
      </c>
      <c r="E191" s="79">
        <v>0.02</v>
      </c>
      <c r="F191" s="20">
        <f t="shared" si="17"/>
        <v>0</v>
      </c>
      <c r="G191" s="21">
        <f t="shared" si="18"/>
        <v>0</v>
      </c>
      <c r="H191" s="175"/>
      <c r="I191" s="136"/>
      <c r="J191" s="301"/>
      <c r="K191" s="301"/>
      <c r="L191" s="301"/>
      <c r="M191" s="301"/>
      <c r="N191" s="312"/>
      <c r="O191" s="312"/>
      <c r="P191" s="312"/>
      <c r="Q191" s="312"/>
      <c r="R191" s="312"/>
      <c r="S191" s="312"/>
      <c r="T191" s="312"/>
    </row>
    <row r="192" spans="1:20" ht="24">
      <c r="A192" s="55">
        <v>15</v>
      </c>
      <c r="B192" s="50" t="s">
        <v>410</v>
      </c>
      <c r="C192" s="237" t="s">
        <v>412</v>
      </c>
      <c r="D192" s="51" t="s">
        <v>409</v>
      </c>
      <c r="E192" s="79">
        <v>0.01</v>
      </c>
      <c r="F192" s="20">
        <f t="shared" si="17"/>
        <v>0</v>
      </c>
      <c r="G192" s="21">
        <f t="shared" si="18"/>
        <v>0</v>
      </c>
      <c r="H192" s="175"/>
      <c r="I192" s="136"/>
      <c r="J192" s="301"/>
      <c r="K192" s="301"/>
      <c r="L192" s="301"/>
      <c r="M192" s="301"/>
      <c r="N192" s="312"/>
      <c r="O192" s="312"/>
      <c r="P192" s="312"/>
      <c r="Q192" s="312"/>
      <c r="R192" s="312"/>
      <c r="S192" s="312"/>
      <c r="T192" s="312"/>
    </row>
    <row r="193" spans="1:20">
      <c r="A193" s="55">
        <v>16</v>
      </c>
      <c r="B193" s="50" t="s">
        <v>413</v>
      </c>
      <c r="C193" s="237" t="s">
        <v>415</v>
      </c>
      <c r="D193" s="51" t="s">
        <v>416</v>
      </c>
      <c r="E193" s="79">
        <f>(E179+E178+E180+E181)/100</f>
        <v>0.9</v>
      </c>
      <c r="F193" s="20">
        <f t="shared" si="17"/>
        <v>0</v>
      </c>
      <c r="G193" s="54">
        <f t="shared" si="18"/>
        <v>0</v>
      </c>
      <c r="H193" s="166"/>
      <c r="I193" s="136"/>
      <c r="J193" s="302"/>
      <c r="K193" s="301"/>
      <c r="L193" s="301"/>
      <c r="M193" s="301"/>
      <c r="N193" s="302"/>
      <c r="O193" s="302"/>
      <c r="P193" s="302"/>
      <c r="Q193" s="302"/>
      <c r="R193" s="302"/>
      <c r="S193" s="302"/>
      <c r="T193" s="302"/>
    </row>
    <row r="194" spans="1:20">
      <c r="A194" s="14">
        <v>17</v>
      </c>
      <c r="B194" s="15" t="s">
        <v>417</v>
      </c>
      <c r="C194" s="229" t="s">
        <v>419</v>
      </c>
      <c r="D194" s="17" t="s">
        <v>148</v>
      </c>
      <c r="E194" s="39">
        <v>3</v>
      </c>
      <c r="F194" s="20">
        <f t="shared" si="17"/>
        <v>0</v>
      </c>
      <c r="G194" s="21">
        <f t="shared" si="18"/>
        <v>0</v>
      </c>
      <c r="H194" s="162"/>
      <c r="I194" s="136"/>
      <c r="J194" s="288"/>
      <c r="K194" s="301"/>
      <c r="L194" s="301"/>
      <c r="M194" s="301"/>
      <c r="N194" s="288"/>
      <c r="O194" s="288"/>
      <c r="P194" s="288"/>
      <c r="Q194" s="288"/>
      <c r="R194" s="288"/>
      <c r="S194" s="288"/>
      <c r="T194" s="288"/>
    </row>
    <row r="195" spans="1:20">
      <c r="A195" s="14">
        <v>18</v>
      </c>
      <c r="B195" s="15" t="s">
        <v>420</v>
      </c>
      <c r="C195" s="229" t="s">
        <v>421</v>
      </c>
      <c r="D195" s="17" t="s">
        <v>84</v>
      </c>
      <c r="E195" s="39">
        <v>4</v>
      </c>
      <c r="F195" s="20">
        <f t="shared" si="17"/>
        <v>0</v>
      </c>
      <c r="G195" s="21">
        <f t="shared" si="18"/>
        <v>0</v>
      </c>
      <c r="H195" s="104"/>
      <c r="I195" s="136"/>
      <c r="J195" s="287"/>
      <c r="K195" s="301"/>
      <c r="L195" s="301"/>
      <c r="M195" s="301"/>
      <c r="N195" s="286"/>
      <c r="O195" s="290"/>
      <c r="P195" s="296"/>
      <c r="Q195" s="290"/>
      <c r="R195" s="290"/>
      <c r="S195" s="290"/>
      <c r="T195" s="290"/>
    </row>
    <row r="196" spans="1:20">
      <c r="A196" s="14"/>
      <c r="B196" s="15"/>
      <c r="C196" s="230" t="s">
        <v>422</v>
      </c>
      <c r="D196" s="43"/>
      <c r="E196" s="24"/>
      <c r="F196" s="20"/>
      <c r="G196" s="21"/>
      <c r="H196" s="104"/>
      <c r="I196" s="136"/>
      <c r="J196" s="287"/>
      <c r="K196" s="301"/>
      <c r="L196" s="301"/>
      <c r="M196" s="301"/>
      <c r="N196" s="286"/>
      <c r="O196" s="290"/>
      <c r="P196" s="296"/>
      <c r="Q196" s="290"/>
      <c r="R196" s="290"/>
      <c r="S196" s="290"/>
      <c r="T196" s="290"/>
    </row>
    <row r="197" spans="1:20">
      <c r="A197" s="14"/>
      <c r="B197" s="15"/>
      <c r="C197" s="231" t="s">
        <v>38</v>
      </c>
      <c r="D197" s="17"/>
      <c r="E197" s="18"/>
      <c r="F197" s="20"/>
      <c r="G197" s="21">
        <f>SUM(G178:G196)</f>
        <v>0</v>
      </c>
      <c r="H197" s="2"/>
      <c r="I197" s="136"/>
      <c r="J197" s="287"/>
      <c r="K197" s="287"/>
      <c r="L197" s="287"/>
      <c r="M197" s="287"/>
      <c r="N197" s="288"/>
      <c r="O197" s="288"/>
      <c r="P197" s="289"/>
      <c r="Q197" s="288"/>
      <c r="R197" s="288"/>
      <c r="S197" s="288"/>
      <c r="T197" s="288"/>
    </row>
    <row r="198" spans="1:20">
      <c r="A198" s="14"/>
      <c r="B198" s="15"/>
      <c r="C198" s="231" t="s">
        <v>40</v>
      </c>
      <c r="D198" s="17"/>
      <c r="E198" s="23"/>
      <c r="F198" s="20"/>
      <c r="G198" s="28" t="s">
        <v>617</v>
      </c>
      <c r="H198" s="129"/>
      <c r="I198" s="136"/>
      <c r="J198" s="287"/>
      <c r="K198" s="287"/>
      <c r="L198" s="287"/>
      <c r="M198" s="287"/>
      <c r="N198" s="288"/>
      <c r="O198" s="288"/>
      <c r="P198" s="289"/>
      <c r="Q198" s="288"/>
      <c r="R198" s="288"/>
      <c r="S198" s="288"/>
      <c r="T198" s="288"/>
    </row>
    <row r="199" spans="1:20" ht="20.25">
      <c r="A199" s="14"/>
      <c r="B199" s="15"/>
      <c r="C199" s="232" t="s">
        <v>424</v>
      </c>
      <c r="D199" s="17"/>
      <c r="E199" s="23"/>
      <c r="F199" s="20"/>
      <c r="G199" s="28"/>
      <c r="H199" s="129"/>
      <c r="I199" s="136"/>
      <c r="J199" s="287"/>
      <c r="K199" s="287"/>
      <c r="L199" s="287"/>
      <c r="M199" s="287"/>
      <c r="N199" s="288"/>
      <c r="O199" s="288"/>
      <c r="P199" s="289"/>
      <c r="Q199" s="288"/>
      <c r="R199" s="288"/>
      <c r="S199" s="288"/>
      <c r="T199" s="288"/>
    </row>
    <row r="200" spans="1:20">
      <c r="A200" s="55">
        <v>1</v>
      </c>
      <c r="B200" s="80" t="s">
        <v>425</v>
      </c>
      <c r="C200" s="237" t="s">
        <v>427</v>
      </c>
      <c r="D200" s="53" t="s">
        <v>121</v>
      </c>
      <c r="E200" s="68">
        <v>30</v>
      </c>
      <c r="F200" s="20">
        <f t="shared" ref="F200:F209" si="19">+I200*H$8</f>
        <v>0</v>
      </c>
      <c r="G200" s="54">
        <f t="shared" ref="G200:G209" si="20">+F200*E200</f>
        <v>0</v>
      </c>
      <c r="H200" s="159"/>
      <c r="I200" s="136"/>
      <c r="J200" s="159"/>
      <c r="K200" s="301"/>
      <c r="L200" s="301"/>
      <c r="M200" s="301"/>
      <c r="N200" s="159"/>
      <c r="O200" s="302"/>
      <c r="P200" s="302"/>
      <c r="Q200" s="302"/>
      <c r="R200" s="302"/>
      <c r="S200" s="302"/>
      <c r="T200" s="302"/>
    </row>
    <row r="201" spans="1:20">
      <c r="A201" s="55">
        <v>2</v>
      </c>
      <c r="B201" s="80" t="s">
        <v>428</v>
      </c>
      <c r="C201" s="237" t="s">
        <v>430</v>
      </c>
      <c r="D201" s="53" t="s">
        <v>121</v>
      </c>
      <c r="E201" s="68">
        <v>18</v>
      </c>
      <c r="F201" s="20">
        <f t="shared" si="19"/>
        <v>0</v>
      </c>
      <c r="G201" s="54">
        <f t="shared" si="20"/>
        <v>0</v>
      </c>
      <c r="H201" s="159"/>
      <c r="I201" s="136"/>
      <c r="J201" s="159"/>
      <c r="K201" s="301"/>
      <c r="L201" s="301"/>
      <c r="M201" s="301"/>
      <c r="N201" s="159"/>
      <c r="O201" s="302"/>
      <c r="P201" s="302"/>
      <c r="Q201" s="302"/>
      <c r="R201" s="302"/>
      <c r="S201" s="302"/>
      <c r="T201" s="302"/>
    </row>
    <row r="202" spans="1:20">
      <c r="A202" s="55">
        <v>3</v>
      </c>
      <c r="B202" s="80" t="s">
        <v>428</v>
      </c>
      <c r="C202" s="237" t="s">
        <v>432</v>
      </c>
      <c r="D202" s="53" t="s">
        <v>121</v>
      </c>
      <c r="E202" s="68">
        <v>6</v>
      </c>
      <c r="F202" s="20">
        <f t="shared" si="19"/>
        <v>0</v>
      </c>
      <c r="G202" s="54">
        <f t="shared" si="20"/>
        <v>0</v>
      </c>
      <c r="H202" s="159"/>
      <c r="I202" s="136"/>
      <c r="J202" s="159"/>
      <c r="K202" s="301"/>
      <c r="L202" s="301"/>
      <c r="M202" s="301"/>
      <c r="N202" s="159"/>
      <c r="O202" s="302"/>
      <c r="P202" s="302"/>
      <c r="Q202" s="302"/>
      <c r="R202" s="302"/>
      <c r="S202" s="302"/>
      <c r="T202" s="302"/>
    </row>
    <row r="203" spans="1:20">
      <c r="A203" s="55">
        <v>4</v>
      </c>
      <c r="B203" s="80" t="s">
        <v>397</v>
      </c>
      <c r="C203" s="237" t="s">
        <v>433</v>
      </c>
      <c r="D203" s="53" t="s">
        <v>400</v>
      </c>
      <c r="E203" s="67">
        <v>2</v>
      </c>
      <c r="F203" s="20">
        <f t="shared" si="19"/>
        <v>0</v>
      </c>
      <c r="G203" s="54">
        <f t="shared" si="20"/>
        <v>0</v>
      </c>
      <c r="H203" s="159"/>
      <c r="I203" s="136"/>
      <c r="J203" s="159"/>
      <c r="K203" s="301"/>
      <c r="L203" s="301"/>
      <c r="M203" s="301"/>
      <c r="N203" s="159"/>
      <c r="O203" s="302"/>
      <c r="P203" s="302"/>
      <c r="Q203" s="302"/>
      <c r="R203" s="302"/>
      <c r="S203" s="302"/>
      <c r="T203" s="302"/>
    </row>
    <row r="204" spans="1:20">
      <c r="A204" s="55">
        <v>5</v>
      </c>
      <c r="B204" s="50" t="s">
        <v>434</v>
      </c>
      <c r="C204" s="237" t="s">
        <v>436</v>
      </c>
      <c r="D204" s="51" t="s">
        <v>437</v>
      </c>
      <c r="E204" s="68">
        <v>2</v>
      </c>
      <c r="F204" s="20">
        <f t="shared" si="19"/>
        <v>0</v>
      </c>
      <c r="G204" s="54">
        <f t="shared" si="20"/>
        <v>0</v>
      </c>
      <c r="H204" s="159"/>
      <c r="I204" s="136"/>
      <c r="J204" s="159"/>
      <c r="K204" s="301"/>
      <c r="L204" s="301"/>
      <c r="M204" s="301"/>
      <c r="N204" s="159"/>
      <c r="O204" s="302"/>
      <c r="P204" s="302"/>
      <c r="Q204" s="302"/>
      <c r="R204" s="302"/>
      <c r="S204" s="302"/>
      <c r="T204" s="302"/>
    </row>
    <row r="205" spans="1:20">
      <c r="A205" s="55">
        <v>6</v>
      </c>
      <c r="B205" s="50" t="s">
        <v>438</v>
      </c>
      <c r="C205" s="237" t="s">
        <v>440</v>
      </c>
      <c r="D205" s="51" t="s">
        <v>437</v>
      </c>
      <c r="E205" s="68">
        <v>5</v>
      </c>
      <c r="F205" s="20">
        <f t="shared" si="19"/>
        <v>0</v>
      </c>
      <c r="G205" s="54">
        <f t="shared" si="20"/>
        <v>0</v>
      </c>
      <c r="H205" s="159"/>
      <c r="I205" s="136"/>
      <c r="J205" s="159"/>
      <c r="K205" s="301"/>
      <c r="L205" s="301"/>
      <c r="M205" s="301"/>
      <c r="N205" s="159"/>
      <c r="O205" s="302"/>
      <c r="P205" s="302"/>
      <c r="Q205" s="302"/>
      <c r="R205" s="302"/>
      <c r="S205" s="302"/>
      <c r="T205" s="302"/>
    </row>
    <row r="206" spans="1:20">
      <c r="A206" s="55">
        <v>7</v>
      </c>
      <c r="B206" s="50" t="s">
        <v>441</v>
      </c>
      <c r="C206" s="237" t="s">
        <v>443</v>
      </c>
      <c r="D206" s="51" t="s">
        <v>437</v>
      </c>
      <c r="E206" s="68">
        <v>7</v>
      </c>
      <c r="F206" s="20">
        <f t="shared" si="19"/>
        <v>0</v>
      </c>
      <c r="G206" s="54">
        <f t="shared" si="20"/>
        <v>0</v>
      </c>
      <c r="H206" s="159"/>
      <c r="I206" s="136"/>
      <c r="J206" s="159"/>
      <c r="K206" s="301"/>
      <c r="L206" s="301"/>
      <c r="M206" s="301"/>
      <c r="N206" s="159"/>
      <c r="O206" s="159"/>
      <c r="P206" s="159"/>
      <c r="Q206" s="159"/>
      <c r="R206" s="159"/>
      <c r="S206" s="159"/>
      <c r="T206" s="159"/>
    </row>
    <row r="207" spans="1:20">
      <c r="A207" s="55">
        <v>8</v>
      </c>
      <c r="B207" s="50" t="s">
        <v>413</v>
      </c>
      <c r="C207" s="237" t="s">
        <v>415</v>
      </c>
      <c r="D207" s="51" t="s">
        <v>416</v>
      </c>
      <c r="E207" s="79">
        <f>(E200+E201+E202)/100</f>
        <v>0.54</v>
      </c>
      <c r="F207" s="20">
        <f t="shared" si="19"/>
        <v>0</v>
      </c>
      <c r="G207" s="54">
        <f t="shared" si="20"/>
        <v>0</v>
      </c>
      <c r="H207" s="166"/>
      <c r="I207" s="136"/>
      <c r="J207" s="302"/>
      <c r="K207" s="301"/>
      <c r="L207" s="301"/>
      <c r="M207" s="301"/>
      <c r="N207" s="302"/>
      <c r="O207" s="302"/>
      <c r="P207" s="302"/>
      <c r="Q207" s="302"/>
      <c r="R207" s="302"/>
      <c r="S207" s="302"/>
      <c r="T207" s="302"/>
    </row>
    <row r="208" spans="1:20" ht="24">
      <c r="A208" s="55">
        <v>9</v>
      </c>
      <c r="B208" s="50" t="s">
        <v>406</v>
      </c>
      <c r="C208" s="237" t="s">
        <v>408</v>
      </c>
      <c r="D208" s="51" t="s">
        <v>409</v>
      </c>
      <c r="E208" s="79">
        <v>0.02</v>
      </c>
      <c r="F208" s="20">
        <f t="shared" si="19"/>
        <v>0</v>
      </c>
      <c r="G208" s="21">
        <f t="shared" si="20"/>
        <v>0</v>
      </c>
      <c r="H208" s="175"/>
      <c r="I208" s="136"/>
      <c r="J208" s="301"/>
      <c r="K208" s="301"/>
      <c r="L208" s="301"/>
      <c r="M208" s="301"/>
      <c r="N208" s="312"/>
      <c r="O208" s="312"/>
      <c r="P208" s="312"/>
      <c r="Q208" s="312"/>
      <c r="R208" s="312"/>
      <c r="S208" s="312"/>
      <c r="T208" s="312"/>
    </row>
    <row r="209" spans="1:20" ht="24">
      <c r="A209" s="55">
        <v>10</v>
      </c>
      <c r="B209" s="50" t="s">
        <v>410</v>
      </c>
      <c r="C209" s="237" t="s">
        <v>412</v>
      </c>
      <c r="D209" s="51" t="s">
        <v>409</v>
      </c>
      <c r="E209" s="79">
        <v>0.02</v>
      </c>
      <c r="F209" s="20">
        <f t="shared" si="19"/>
        <v>0</v>
      </c>
      <c r="G209" s="21">
        <f t="shared" si="20"/>
        <v>0</v>
      </c>
      <c r="H209" s="175"/>
      <c r="I209" s="136"/>
      <c r="J209" s="301"/>
      <c r="K209" s="301"/>
      <c r="L209" s="301"/>
      <c r="M209" s="301"/>
      <c r="N209" s="312"/>
      <c r="O209" s="312"/>
      <c r="P209" s="312"/>
      <c r="Q209" s="312"/>
      <c r="R209" s="312"/>
      <c r="S209" s="312"/>
      <c r="T209" s="312"/>
    </row>
    <row r="210" spans="1:20">
      <c r="A210" s="14"/>
      <c r="B210" s="15"/>
      <c r="C210" s="231" t="s">
        <v>38</v>
      </c>
      <c r="D210" s="17"/>
      <c r="E210" s="18"/>
      <c r="F210" s="20"/>
      <c r="G210" s="21">
        <f>SUM(G200:G209)</f>
        <v>0</v>
      </c>
      <c r="H210" s="2"/>
      <c r="I210" s="136"/>
      <c r="J210" s="287"/>
      <c r="K210" s="287"/>
      <c r="L210" s="287"/>
      <c r="M210" s="287"/>
      <c r="N210" s="288"/>
      <c r="O210" s="288"/>
      <c r="P210" s="289"/>
      <c r="Q210" s="288"/>
      <c r="R210" s="288"/>
      <c r="S210" s="288"/>
      <c r="T210" s="288"/>
    </row>
    <row r="211" spans="1:20">
      <c r="A211" s="14"/>
      <c r="B211" s="15"/>
      <c r="C211" s="231" t="s">
        <v>40</v>
      </c>
      <c r="D211" s="17"/>
      <c r="E211" s="23"/>
      <c r="F211" s="20"/>
      <c r="G211" s="28" t="s">
        <v>618</v>
      </c>
      <c r="H211" s="129"/>
      <c r="I211" s="136"/>
      <c r="J211" s="287"/>
      <c r="K211" s="287"/>
      <c r="L211" s="287"/>
      <c r="M211" s="287"/>
      <c r="N211" s="288"/>
      <c r="O211" s="288"/>
      <c r="P211" s="289"/>
      <c r="Q211" s="288"/>
      <c r="R211" s="288"/>
      <c r="S211" s="288"/>
      <c r="T211" s="288"/>
    </row>
    <row r="212" spans="1:20" ht="20.25">
      <c r="A212" s="14"/>
      <c r="B212" s="15"/>
      <c r="C212" s="232" t="s">
        <v>445</v>
      </c>
      <c r="D212" s="17"/>
      <c r="E212" s="23"/>
      <c r="F212" s="20"/>
      <c r="G212" s="28"/>
      <c r="H212" s="129"/>
      <c r="I212" s="136"/>
      <c r="J212" s="287"/>
      <c r="K212" s="287"/>
      <c r="L212" s="287"/>
      <c r="M212" s="287"/>
      <c r="N212" s="288"/>
      <c r="O212" s="288"/>
      <c r="P212" s="289"/>
      <c r="Q212" s="288"/>
      <c r="R212" s="288"/>
      <c r="S212" s="288"/>
      <c r="T212" s="288"/>
    </row>
    <row r="213" spans="1:20" ht="25.5">
      <c r="A213" s="14">
        <v>1</v>
      </c>
      <c r="B213" s="26" t="s">
        <v>446</v>
      </c>
      <c r="C213" s="229" t="s">
        <v>448</v>
      </c>
      <c r="D213" s="17" t="s">
        <v>84</v>
      </c>
      <c r="E213" s="42">
        <v>1</v>
      </c>
      <c r="F213" s="20">
        <f t="shared" ref="F213:F231" si="21">+I213*H$8</f>
        <v>0</v>
      </c>
      <c r="G213" s="21">
        <f t="shared" ref="G213:G231" si="22">+F213*E213</f>
        <v>0</v>
      </c>
      <c r="H213" s="176"/>
      <c r="I213" s="136"/>
      <c r="J213" s="313"/>
      <c r="K213" s="286"/>
      <c r="L213" s="289"/>
      <c r="M213" s="289"/>
      <c r="N213" s="313"/>
      <c r="O213" s="313"/>
      <c r="P213" s="313"/>
      <c r="Q213" s="313"/>
      <c r="R213" s="313"/>
      <c r="S213" s="313"/>
      <c r="T213" s="313"/>
    </row>
    <row r="214" spans="1:20" ht="25.5">
      <c r="A214" s="14">
        <v>2</v>
      </c>
      <c r="B214" s="26" t="s">
        <v>446</v>
      </c>
      <c r="C214" s="229" t="s">
        <v>450</v>
      </c>
      <c r="D214" s="17" t="s">
        <v>84</v>
      </c>
      <c r="E214" s="42">
        <v>1</v>
      </c>
      <c r="F214" s="20">
        <f t="shared" si="21"/>
        <v>0</v>
      </c>
      <c r="G214" s="21">
        <f t="shared" si="22"/>
        <v>0</v>
      </c>
      <c r="H214" s="176"/>
      <c r="I214" s="136"/>
      <c r="J214" s="313"/>
      <c r="K214" s="286"/>
      <c r="L214" s="289"/>
      <c r="M214" s="289"/>
      <c r="N214" s="313"/>
      <c r="O214" s="313"/>
      <c r="P214" s="313"/>
      <c r="Q214" s="313"/>
      <c r="R214" s="313"/>
      <c r="S214" s="313"/>
      <c r="T214" s="313"/>
    </row>
    <row r="215" spans="1:20" ht="25.5">
      <c r="A215" s="14">
        <v>3</v>
      </c>
      <c r="B215" s="26" t="s">
        <v>451</v>
      </c>
      <c r="C215" s="229" t="s">
        <v>453</v>
      </c>
      <c r="D215" s="17" t="s">
        <v>454</v>
      </c>
      <c r="E215" s="18">
        <v>86</v>
      </c>
      <c r="F215" s="20">
        <f t="shared" si="21"/>
        <v>0</v>
      </c>
      <c r="G215" s="21">
        <f t="shared" si="22"/>
        <v>0</v>
      </c>
      <c r="H215" s="177"/>
      <c r="I215" s="136"/>
      <c r="J215" s="288"/>
      <c r="K215" s="286"/>
      <c r="L215" s="289"/>
      <c r="M215" s="289"/>
      <c r="N215" s="286"/>
      <c r="O215" s="314"/>
      <c r="P215" s="314"/>
      <c r="Q215" s="314"/>
      <c r="R215" s="314"/>
      <c r="S215" s="314"/>
      <c r="T215" s="314"/>
    </row>
    <row r="216" spans="1:20" ht="25.5">
      <c r="A216" s="14">
        <v>4</v>
      </c>
      <c r="B216" s="26" t="s">
        <v>455</v>
      </c>
      <c r="C216" s="229" t="s">
        <v>457</v>
      </c>
      <c r="D216" s="17" t="s">
        <v>121</v>
      </c>
      <c r="E216" s="40">
        <v>30</v>
      </c>
      <c r="F216" s="20">
        <f t="shared" si="21"/>
        <v>0</v>
      </c>
      <c r="G216" s="21">
        <f t="shared" si="22"/>
        <v>0</v>
      </c>
      <c r="H216" s="177"/>
      <c r="I216" s="136"/>
      <c r="J216" s="290"/>
      <c r="K216" s="286"/>
      <c r="L216" s="289"/>
      <c r="M216" s="289"/>
      <c r="N216" s="286"/>
      <c r="O216" s="315"/>
      <c r="P216" s="315"/>
      <c r="Q216" s="315"/>
      <c r="R216" s="315"/>
      <c r="S216" s="315"/>
      <c r="T216" s="315"/>
    </row>
    <row r="217" spans="1:20" ht="25.5">
      <c r="A217" s="14">
        <v>5</v>
      </c>
      <c r="B217" s="26" t="s">
        <v>455</v>
      </c>
      <c r="C217" s="229" t="s">
        <v>459</v>
      </c>
      <c r="D217" s="17" t="s">
        <v>121</v>
      </c>
      <c r="E217" s="40">
        <v>140</v>
      </c>
      <c r="F217" s="20">
        <f t="shared" si="21"/>
        <v>0</v>
      </c>
      <c r="G217" s="21">
        <f t="shared" si="22"/>
        <v>0</v>
      </c>
      <c r="H217" s="177"/>
      <c r="I217" s="136"/>
      <c r="J217" s="290"/>
      <c r="K217" s="286"/>
      <c r="L217" s="289"/>
      <c r="M217" s="289"/>
      <c r="N217" s="286"/>
      <c r="O217" s="315"/>
      <c r="P217" s="315"/>
      <c r="Q217" s="315"/>
      <c r="R217" s="315"/>
      <c r="S217" s="315"/>
      <c r="T217" s="315"/>
    </row>
    <row r="218" spans="1:20">
      <c r="A218" s="14">
        <v>6</v>
      </c>
      <c r="B218" s="26" t="s">
        <v>387</v>
      </c>
      <c r="C218" s="229" t="s">
        <v>461</v>
      </c>
      <c r="D218" s="17" t="s">
        <v>84</v>
      </c>
      <c r="E218" s="39">
        <v>27</v>
      </c>
      <c r="F218" s="20">
        <f t="shared" si="21"/>
        <v>0</v>
      </c>
      <c r="G218" s="21">
        <f t="shared" si="22"/>
        <v>0</v>
      </c>
      <c r="H218" s="178"/>
      <c r="I218" s="136"/>
      <c r="J218" s="316"/>
      <c r="K218" s="286"/>
      <c r="L218" s="289"/>
      <c r="M218" s="289"/>
      <c r="N218" s="286"/>
      <c r="O218" s="316"/>
      <c r="P218" s="316"/>
      <c r="Q218" s="316"/>
      <c r="R218" s="316"/>
      <c r="S218" s="316"/>
      <c r="T218" s="316"/>
    </row>
    <row r="219" spans="1:20">
      <c r="A219" s="14">
        <v>7</v>
      </c>
      <c r="B219" s="26" t="s">
        <v>397</v>
      </c>
      <c r="C219" s="229" t="s">
        <v>462</v>
      </c>
      <c r="D219" s="17" t="s">
        <v>400</v>
      </c>
      <c r="E219" s="18">
        <v>8.6</v>
      </c>
      <c r="F219" s="20">
        <f t="shared" si="21"/>
        <v>0</v>
      </c>
      <c r="G219" s="21">
        <f t="shared" si="22"/>
        <v>0</v>
      </c>
      <c r="H219" s="2"/>
      <c r="I219" s="136"/>
      <c r="J219" s="288"/>
      <c r="K219" s="286"/>
      <c r="L219" s="289"/>
      <c r="M219" s="289"/>
      <c r="N219" s="286"/>
      <c r="O219" s="288"/>
      <c r="P219" s="288"/>
      <c r="Q219" s="288"/>
      <c r="R219" s="288"/>
      <c r="S219" s="288"/>
      <c r="T219" s="288"/>
    </row>
    <row r="220" spans="1:20">
      <c r="A220" s="14">
        <v>8</v>
      </c>
      <c r="B220" s="26" t="s">
        <v>463</v>
      </c>
      <c r="C220" s="229" t="s">
        <v>465</v>
      </c>
      <c r="D220" s="17" t="s">
        <v>84</v>
      </c>
      <c r="E220" s="42">
        <v>27</v>
      </c>
      <c r="F220" s="20">
        <f t="shared" si="21"/>
        <v>0</v>
      </c>
      <c r="G220" s="21">
        <f t="shared" si="22"/>
        <v>0</v>
      </c>
      <c r="H220" s="177"/>
      <c r="I220" s="136"/>
      <c r="J220" s="288"/>
      <c r="K220" s="286"/>
      <c r="L220" s="289"/>
      <c r="M220" s="289"/>
      <c r="N220" s="286"/>
      <c r="O220" s="314"/>
      <c r="P220" s="314"/>
      <c r="Q220" s="314"/>
      <c r="R220" s="314"/>
      <c r="S220" s="314"/>
      <c r="T220" s="314"/>
    </row>
    <row r="221" spans="1:20">
      <c r="A221" s="14">
        <v>9</v>
      </c>
      <c r="B221" s="26" t="s">
        <v>387</v>
      </c>
      <c r="C221" s="229" t="s">
        <v>466</v>
      </c>
      <c r="D221" s="17" t="s">
        <v>84</v>
      </c>
      <c r="E221" s="42">
        <v>27</v>
      </c>
      <c r="F221" s="20">
        <f t="shared" si="21"/>
        <v>0</v>
      </c>
      <c r="G221" s="21">
        <f t="shared" si="22"/>
        <v>0</v>
      </c>
      <c r="H221" s="104"/>
      <c r="I221" s="136"/>
      <c r="J221" s="290"/>
      <c r="K221" s="286"/>
      <c r="L221" s="289"/>
      <c r="M221" s="289"/>
      <c r="N221" s="286"/>
      <c r="O221" s="290"/>
      <c r="P221" s="290"/>
      <c r="Q221" s="290"/>
      <c r="R221" s="290"/>
      <c r="S221" s="290"/>
      <c r="T221" s="290"/>
    </row>
    <row r="222" spans="1:20">
      <c r="A222" s="14">
        <v>10</v>
      </c>
      <c r="B222" s="26" t="s">
        <v>387</v>
      </c>
      <c r="C222" s="229" t="s">
        <v>467</v>
      </c>
      <c r="D222" s="17" t="s">
        <v>84</v>
      </c>
      <c r="E222" s="42">
        <v>2</v>
      </c>
      <c r="F222" s="20">
        <f t="shared" si="21"/>
        <v>0</v>
      </c>
      <c r="G222" s="21">
        <f t="shared" si="22"/>
        <v>0</v>
      </c>
      <c r="H222" s="104"/>
      <c r="I222" s="136"/>
      <c r="J222" s="290"/>
      <c r="K222" s="286"/>
      <c r="L222" s="289"/>
      <c r="M222" s="289"/>
      <c r="N222" s="286"/>
      <c r="O222" s="290"/>
      <c r="P222" s="290"/>
      <c r="Q222" s="290"/>
      <c r="R222" s="290"/>
      <c r="S222" s="290"/>
      <c r="T222" s="290"/>
    </row>
    <row r="223" spans="1:20">
      <c r="A223" s="14">
        <v>11</v>
      </c>
      <c r="B223" s="26" t="s">
        <v>387</v>
      </c>
      <c r="C223" s="229" t="s">
        <v>468</v>
      </c>
      <c r="D223" s="17" t="s">
        <v>84</v>
      </c>
      <c r="E223" s="42">
        <v>4</v>
      </c>
      <c r="F223" s="20">
        <f t="shared" si="21"/>
        <v>0</v>
      </c>
      <c r="G223" s="21">
        <f t="shared" si="22"/>
        <v>0</v>
      </c>
      <c r="H223" s="104"/>
      <c r="I223" s="136"/>
      <c r="J223" s="290"/>
      <c r="K223" s="286"/>
      <c r="L223" s="289"/>
      <c r="M223" s="289"/>
      <c r="N223" s="286"/>
      <c r="O223" s="290"/>
      <c r="P223" s="290"/>
      <c r="Q223" s="290"/>
      <c r="R223" s="290"/>
      <c r="S223" s="290"/>
      <c r="T223" s="290"/>
    </row>
    <row r="224" spans="1:20">
      <c r="A224" s="14">
        <v>12</v>
      </c>
      <c r="B224" s="26" t="s">
        <v>413</v>
      </c>
      <c r="C224" s="229" t="s">
        <v>415</v>
      </c>
      <c r="D224" s="17" t="s">
        <v>416</v>
      </c>
      <c r="E224" s="18">
        <f>+(+E216+E217)/100</f>
        <v>1.7</v>
      </c>
      <c r="F224" s="20">
        <f t="shared" si="21"/>
        <v>0</v>
      </c>
      <c r="G224" s="21">
        <f t="shared" si="22"/>
        <v>0</v>
      </c>
      <c r="H224" s="177"/>
      <c r="I224" s="136"/>
      <c r="J224" s="288"/>
      <c r="K224" s="286"/>
      <c r="L224" s="289"/>
      <c r="M224" s="289"/>
      <c r="N224" s="286"/>
      <c r="O224" s="288"/>
      <c r="P224" s="288"/>
      <c r="Q224" s="288"/>
      <c r="R224" s="288"/>
      <c r="S224" s="288"/>
      <c r="T224" s="288"/>
    </row>
    <row r="225" spans="1:20">
      <c r="A225" s="14">
        <v>13</v>
      </c>
      <c r="B225" s="15" t="s">
        <v>417</v>
      </c>
      <c r="C225" s="229" t="s">
        <v>470</v>
      </c>
      <c r="D225" s="17" t="s">
        <v>148</v>
      </c>
      <c r="E225" s="39">
        <v>2</v>
      </c>
      <c r="F225" s="20">
        <f t="shared" si="21"/>
        <v>0</v>
      </c>
      <c r="G225" s="21">
        <f t="shared" si="22"/>
        <v>0</v>
      </c>
      <c r="H225" s="162"/>
      <c r="I225" s="136"/>
      <c r="J225" s="288"/>
      <c r="K225" s="286"/>
      <c r="L225" s="289"/>
      <c r="M225" s="289"/>
      <c r="N225" s="288"/>
      <c r="O225" s="288"/>
      <c r="P225" s="288"/>
      <c r="Q225" s="288"/>
      <c r="R225" s="288"/>
      <c r="S225" s="288"/>
      <c r="T225" s="288"/>
    </row>
    <row r="226" spans="1:20">
      <c r="A226" s="14">
        <v>14</v>
      </c>
      <c r="B226" s="15" t="s">
        <v>417</v>
      </c>
      <c r="C226" s="229" t="s">
        <v>419</v>
      </c>
      <c r="D226" s="17" t="s">
        <v>148</v>
      </c>
      <c r="E226" s="39">
        <v>10</v>
      </c>
      <c r="F226" s="20">
        <f t="shared" si="21"/>
        <v>0</v>
      </c>
      <c r="G226" s="21">
        <f t="shared" si="22"/>
        <v>0</v>
      </c>
      <c r="H226" s="162"/>
      <c r="I226" s="136"/>
      <c r="J226" s="288"/>
      <c r="K226" s="286"/>
      <c r="L226" s="289"/>
      <c r="M226" s="289"/>
      <c r="N226" s="288"/>
      <c r="O226" s="288"/>
      <c r="P226" s="288"/>
      <c r="Q226" s="288"/>
      <c r="R226" s="288"/>
      <c r="S226" s="288"/>
      <c r="T226" s="288"/>
    </row>
    <row r="227" spans="1:20" ht="25.5">
      <c r="A227" s="14">
        <v>15</v>
      </c>
      <c r="B227" s="15" t="s">
        <v>471</v>
      </c>
      <c r="C227" s="229" t="s">
        <v>472</v>
      </c>
      <c r="D227" s="17" t="s">
        <v>473</v>
      </c>
      <c r="E227" s="18">
        <v>0.1</v>
      </c>
      <c r="F227" s="20">
        <f t="shared" si="21"/>
        <v>0</v>
      </c>
      <c r="G227" s="21">
        <f t="shared" si="22"/>
        <v>0</v>
      </c>
      <c r="H227" s="126"/>
      <c r="I227" s="136"/>
      <c r="J227" s="104"/>
      <c r="K227" s="286"/>
      <c r="L227" s="289"/>
      <c r="M227" s="289"/>
      <c r="N227" s="286"/>
      <c r="O227" s="290"/>
      <c r="P227" s="290"/>
      <c r="Q227" s="290"/>
      <c r="R227" s="290"/>
      <c r="S227" s="290"/>
      <c r="T227" s="290"/>
    </row>
    <row r="228" spans="1:20" ht="25.5">
      <c r="A228" s="14">
        <v>16</v>
      </c>
      <c r="B228" s="15" t="s">
        <v>474</v>
      </c>
      <c r="C228" s="229" t="s">
        <v>476</v>
      </c>
      <c r="D228" s="81" t="s">
        <v>477</v>
      </c>
      <c r="E228" s="18">
        <v>0.04</v>
      </c>
      <c r="F228" s="20">
        <f t="shared" si="21"/>
        <v>0</v>
      </c>
      <c r="G228" s="21">
        <f t="shared" si="22"/>
        <v>0</v>
      </c>
      <c r="H228" s="119"/>
      <c r="I228" s="136"/>
      <c r="J228" s="286"/>
      <c r="K228" s="286"/>
      <c r="L228" s="289"/>
      <c r="M228" s="289"/>
      <c r="N228" s="119"/>
      <c r="O228" s="119"/>
      <c r="P228" s="303"/>
      <c r="Q228" s="119"/>
      <c r="R228" s="119"/>
      <c r="S228" s="119"/>
      <c r="T228" s="119"/>
    </row>
    <row r="229" spans="1:20" ht="25.5">
      <c r="A229" s="14">
        <v>17</v>
      </c>
      <c r="B229" s="15" t="s">
        <v>478</v>
      </c>
      <c r="C229" s="229" t="s">
        <v>480</v>
      </c>
      <c r="D229" s="81" t="s">
        <v>477</v>
      </c>
      <c r="E229" s="18">
        <v>0.01</v>
      </c>
      <c r="F229" s="20">
        <f t="shared" si="21"/>
        <v>0</v>
      </c>
      <c r="G229" s="21">
        <f t="shared" si="22"/>
        <v>0</v>
      </c>
      <c r="H229" s="119"/>
      <c r="I229" s="136"/>
      <c r="J229" s="286"/>
      <c r="K229" s="286"/>
      <c r="L229" s="289"/>
      <c r="M229" s="289"/>
      <c r="N229" s="119"/>
      <c r="O229" s="119"/>
      <c r="P229" s="303"/>
      <c r="Q229" s="119"/>
      <c r="R229" s="119"/>
      <c r="S229" s="119"/>
      <c r="T229" s="119"/>
    </row>
    <row r="230" spans="1:20">
      <c r="A230" s="14">
        <v>18</v>
      </c>
      <c r="B230" s="82" t="s">
        <v>481</v>
      </c>
      <c r="C230" s="229" t="s">
        <v>483</v>
      </c>
      <c r="D230" s="17" t="s">
        <v>84</v>
      </c>
      <c r="E230" s="39">
        <v>2</v>
      </c>
      <c r="F230" s="20">
        <f t="shared" si="21"/>
        <v>0</v>
      </c>
      <c r="G230" s="21">
        <f t="shared" si="22"/>
        <v>0</v>
      </c>
      <c r="H230" s="2"/>
      <c r="I230" s="136"/>
      <c r="J230" s="119"/>
      <c r="K230" s="286"/>
      <c r="L230" s="289"/>
      <c r="M230" s="289"/>
      <c r="N230" s="119"/>
      <c r="O230" s="317"/>
      <c r="P230" s="317"/>
      <c r="Q230" s="317"/>
      <c r="R230" s="317"/>
      <c r="S230" s="317"/>
      <c r="T230" s="317"/>
    </row>
    <row r="231" spans="1:20" ht="25.5">
      <c r="A231" s="69">
        <v>19</v>
      </c>
      <c r="B231" s="83" t="s">
        <v>428</v>
      </c>
      <c r="C231" s="241" t="s">
        <v>485</v>
      </c>
      <c r="D231" s="75" t="s">
        <v>121</v>
      </c>
      <c r="E231" s="72">
        <v>12</v>
      </c>
      <c r="F231" s="20">
        <f t="shared" si="21"/>
        <v>0</v>
      </c>
      <c r="G231" s="74">
        <f t="shared" si="22"/>
        <v>0</v>
      </c>
      <c r="H231" s="159"/>
      <c r="I231" s="136"/>
      <c r="J231" s="159"/>
      <c r="K231" s="286"/>
      <c r="L231" s="289"/>
      <c r="M231" s="289"/>
      <c r="N231" s="159"/>
      <c r="O231" s="309"/>
      <c r="P231" s="309"/>
      <c r="Q231" s="309"/>
      <c r="R231" s="309"/>
      <c r="S231" s="309"/>
      <c r="T231" s="309"/>
    </row>
    <row r="232" spans="1:20">
      <c r="A232" s="14"/>
      <c r="B232" s="15"/>
      <c r="C232" s="231" t="s">
        <v>38</v>
      </c>
      <c r="D232" s="17"/>
      <c r="E232" s="18"/>
      <c r="F232" s="20"/>
      <c r="G232" s="21">
        <f>SUM(G213:G231)</f>
        <v>0</v>
      </c>
      <c r="H232" s="2"/>
      <c r="I232" s="136"/>
      <c r="J232" s="287"/>
      <c r="K232" s="287"/>
      <c r="L232" s="287"/>
      <c r="M232" s="287"/>
      <c r="N232" s="288"/>
      <c r="O232" s="288"/>
      <c r="P232" s="289"/>
      <c r="Q232" s="288"/>
      <c r="R232" s="288"/>
      <c r="S232" s="288"/>
      <c r="T232" s="288"/>
    </row>
    <row r="233" spans="1:20">
      <c r="A233" s="14"/>
      <c r="B233" s="15"/>
      <c r="C233" s="231" t="s">
        <v>40</v>
      </c>
      <c r="D233" s="17"/>
      <c r="E233" s="23"/>
      <c r="F233" s="20"/>
      <c r="G233" s="28" t="s">
        <v>619</v>
      </c>
      <c r="H233" s="129"/>
      <c r="I233" s="136"/>
      <c r="J233" s="287"/>
      <c r="K233" s="287"/>
      <c r="L233" s="287"/>
      <c r="M233" s="287"/>
      <c r="N233" s="288"/>
      <c r="O233" s="288"/>
      <c r="P233" s="289"/>
      <c r="Q233" s="288"/>
      <c r="R233" s="288"/>
      <c r="S233" s="288"/>
      <c r="T233" s="288"/>
    </row>
    <row r="234" spans="1:20" ht="20.25">
      <c r="A234" s="14"/>
      <c r="B234" s="15"/>
      <c r="C234" s="242" t="s">
        <v>487</v>
      </c>
      <c r="D234" s="17"/>
      <c r="E234" s="23"/>
      <c r="F234" s="20"/>
      <c r="G234" s="28"/>
      <c r="H234" s="129"/>
      <c r="I234" s="136"/>
      <c r="J234" s="287"/>
      <c r="K234" s="287"/>
      <c r="L234" s="287"/>
      <c r="M234" s="287"/>
      <c r="N234" s="288"/>
      <c r="O234" s="288"/>
      <c r="P234" s="289"/>
      <c r="Q234" s="288"/>
      <c r="R234" s="288"/>
      <c r="S234" s="288"/>
      <c r="T234" s="288"/>
    </row>
    <row r="235" spans="1:20">
      <c r="A235" s="55">
        <v>1</v>
      </c>
      <c r="B235" s="50" t="s">
        <v>488</v>
      </c>
      <c r="C235" s="237" t="s">
        <v>490</v>
      </c>
      <c r="D235" s="84" t="s">
        <v>84</v>
      </c>
      <c r="E235" s="85">
        <v>1</v>
      </c>
      <c r="F235" s="20">
        <f>+I235*H$8</f>
        <v>0</v>
      </c>
      <c r="G235" s="54">
        <f>+F235*E235</f>
        <v>0</v>
      </c>
      <c r="H235" s="179"/>
      <c r="I235" s="136"/>
      <c r="J235" s="318"/>
      <c r="K235" s="319"/>
      <c r="L235" s="320"/>
      <c r="M235" s="320"/>
      <c r="N235" s="319"/>
      <c r="O235" s="318"/>
      <c r="P235" s="318"/>
      <c r="Q235" s="318"/>
      <c r="R235" s="318"/>
      <c r="S235" s="318"/>
      <c r="T235" s="318"/>
    </row>
    <row r="236" spans="1:20">
      <c r="A236" s="69">
        <v>2</v>
      </c>
      <c r="B236" s="70" t="s">
        <v>491</v>
      </c>
      <c r="C236" s="241" t="s">
        <v>493</v>
      </c>
      <c r="D236" s="84" t="s">
        <v>84</v>
      </c>
      <c r="E236" s="85">
        <v>30</v>
      </c>
      <c r="F236" s="20">
        <f>+I236*H$8</f>
        <v>0</v>
      </c>
      <c r="G236" s="74">
        <f>+F236*E236</f>
        <v>0</v>
      </c>
      <c r="H236" s="182"/>
      <c r="I236" s="136"/>
      <c r="J236" s="321"/>
      <c r="K236" s="319"/>
      <c r="L236" s="320"/>
      <c r="M236" s="320"/>
      <c r="N236" s="308"/>
      <c r="O236" s="321"/>
      <c r="P236" s="321"/>
      <c r="Q236" s="321"/>
      <c r="R236" s="321"/>
      <c r="S236" s="321"/>
      <c r="T236" s="321"/>
    </row>
    <row r="237" spans="1:20" ht="24">
      <c r="A237" s="69"/>
      <c r="B237" s="70"/>
      <c r="C237" s="243" t="s">
        <v>494</v>
      </c>
      <c r="D237" s="84"/>
      <c r="E237" s="86"/>
      <c r="F237" s="73"/>
      <c r="G237" s="74"/>
      <c r="H237" s="182"/>
      <c r="I237" s="136"/>
      <c r="J237" s="321"/>
      <c r="K237" s="319"/>
      <c r="L237" s="320"/>
      <c r="M237" s="320"/>
      <c r="N237" s="308"/>
      <c r="O237" s="321"/>
      <c r="P237" s="321"/>
      <c r="Q237" s="321"/>
      <c r="R237" s="321"/>
      <c r="S237" s="321"/>
      <c r="T237" s="321"/>
    </row>
    <row r="238" spans="1:20">
      <c r="A238" s="69">
        <v>3</v>
      </c>
      <c r="B238" s="86"/>
      <c r="C238" s="241" t="s">
        <v>496</v>
      </c>
      <c r="D238" s="84" t="s">
        <v>84</v>
      </c>
      <c r="E238" s="85">
        <v>28</v>
      </c>
      <c r="F238" s="20">
        <f t="shared" ref="F238:F251" si="23">+I238*H$8</f>
        <v>0</v>
      </c>
      <c r="G238" s="74">
        <f t="shared" ref="G238:G251" si="24">+F238*E238</f>
        <v>0</v>
      </c>
      <c r="H238" s="182"/>
      <c r="I238" s="136"/>
      <c r="J238" s="321"/>
      <c r="K238" s="319"/>
      <c r="L238" s="320"/>
      <c r="M238" s="320"/>
      <c r="N238" s="308"/>
      <c r="O238" s="321"/>
      <c r="P238" s="321"/>
      <c r="Q238" s="321"/>
      <c r="R238" s="321"/>
      <c r="S238" s="321"/>
      <c r="T238" s="321"/>
    </row>
    <row r="239" spans="1:20">
      <c r="A239" s="69">
        <v>4</v>
      </c>
      <c r="B239" s="86"/>
      <c r="C239" s="241" t="s">
        <v>498</v>
      </c>
      <c r="D239" s="84" t="s">
        <v>84</v>
      </c>
      <c r="E239" s="85">
        <v>51</v>
      </c>
      <c r="F239" s="20">
        <f t="shared" si="23"/>
        <v>0</v>
      </c>
      <c r="G239" s="74">
        <f t="shared" si="24"/>
        <v>0</v>
      </c>
      <c r="H239" s="182"/>
      <c r="I239" s="136"/>
      <c r="J239" s="321"/>
      <c r="K239" s="319"/>
      <c r="L239" s="320"/>
      <c r="M239" s="320"/>
      <c r="N239" s="308"/>
      <c r="O239" s="321"/>
      <c r="P239" s="321"/>
      <c r="Q239" s="321"/>
      <c r="R239" s="321"/>
      <c r="S239" s="321"/>
      <c r="T239" s="321"/>
    </row>
    <row r="240" spans="1:20">
      <c r="A240" s="69">
        <v>5</v>
      </c>
      <c r="B240" s="70" t="s">
        <v>499</v>
      </c>
      <c r="C240" s="241" t="s">
        <v>501</v>
      </c>
      <c r="D240" s="84" t="s">
        <v>84</v>
      </c>
      <c r="E240" s="85">
        <v>15</v>
      </c>
      <c r="F240" s="20">
        <f t="shared" si="23"/>
        <v>0</v>
      </c>
      <c r="G240" s="74">
        <f t="shared" si="24"/>
        <v>0</v>
      </c>
      <c r="H240" s="182"/>
      <c r="I240" s="136"/>
      <c r="J240" s="321"/>
      <c r="K240" s="319"/>
      <c r="L240" s="320"/>
      <c r="M240" s="320"/>
      <c r="N240" s="308"/>
      <c r="O240" s="321"/>
      <c r="P240" s="321"/>
      <c r="Q240" s="321"/>
      <c r="R240" s="321"/>
      <c r="S240" s="321"/>
      <c r="T240" s="321"/>
    </row>
    <row r="241" spans="1:20">
      <c r="A241" s="69">
        <v>6</v>
      </c>
      <c r="B241" s="87" t="s">
        <v>502</v>
      </c>
      <c r="C241" s="241" t="s">
        <v>504</v>
      </c>
      <c r="D241" s="84" t="s">
        <v>84</v>
      </c>
      <c r="E241" s="85">
        <v>6</v>
      </c>
      <c r="F241" s="20">
        <f t="shared" si="23"/>
        <v>0</v>
      </c>
      <c r="G241" s="74">
        <f t="shared" si="24"/>
        <v>0</v>
      </c>
      <c r="H241" s="182"/>
      <c r="I241" s="136"/>
      <c r="J241" s="321"/>
      <c r="K241" s="319"/>
      <c r="L241" s="320"/>
      <c r="M241" s="320"/>
      <c r="N241" s="308"/>
      <c r="O241" s="321"/>
      <c r="P241" s="321"/>
      <c r="Q241" s="321"/>
      <c r="R241" s="321"/>
      <c r="S241" s="321"/>
      <c r="T241" s="321"/>
    </row>
    <row r="242" spans="1:20">
      <c r="A242" s="14">
        <v>7</v>
      </c>
      <c r="B242" s="70" t="s">
        <v>505</v>
      </c>
      <c r="C242" s="244" t="s">
        <v>551</v>
      </c>
      <c r="D242" s="84" t="s">
        <v>121</v>
      </c>
      <c r="E242" s="85">
        <v>30</v>
      </c>
      <c r="F242" s="20">
        <f t="shared" si="23"/>
        <v>0</v>
      </c>
      <c r="G242" s="21">
        <f t="shared" si="24"/>
        <v>0</v>
      </c>
      <c r="H242" s="183"/>
      <c r="I242" s="136"/>
      <c r="J242" s="322"/>
      <c r="K242" s="319"/>
      <c r="L242" s="320"/>
      <c r="M242" s="320"/>
      <c r="N242" s="286"/>
      <c r="O242" s="322"/>
      <c r="P242" s="322"/>
      <c r="Q242" s="322"/>
      <c r="R242" s="322"/>
      <c r="S242" s="322"/>
      <c r="T242" s="322"/>
    </row>
    <row r="243" spans="1:20">
      <c r="A243" s="14">
        <v>8</v>
      </c>
      <c r="B243" s="70" t="s">
        <v>505</v>
      </c>
      <c r="C243" s="244" t="s">
        <v>552</v>
      </c>
      <c r="D243" s="84" t="s">
        <v>121</v>
      </c>
      <c r="E243" s="85">
        <v>70</v>
      </c>
      <c r="F243" s="20">
        <f t="shared" si="23"/>
        <v>0</v>
      </c>
      <c r="G243" s="21">
        <f t="shared" si="24"/>
        <v>0</v>
      </c>
      <c r="H243" s="183"/>
      <c r="I243" s="136"/>
      <c r="J243" s="322"/>
      <c r="K243" s="319"/>
      <c r="L243" s="320"/>
      <c r="M243" s="320"/>
      <c r="N243" s="286"/>
      <c r="O243" s="322"/>
      <c r="P243" s="322"/>
      <c r="Q243" s="322"/>
      <c r="R243" s="322"/>
      <c r="S243" s="322"/>
      <c r="T243" s="322"/>
    </row>
    <row r="244" spans="1:20">
      <c r="A244" s="14">
        <v>9</v>
      </c>
      <c r="B244" s="70" t="s">
        <v>505</v>
      </c>
      <c r="C244" s="244" t="s">
        <v>553</v>
      </c>
      <c r="D244" s="84" t="s">
        <v>121</v>
      </c>
      <c r="E244" s="85">
        <v>140</v>
      </c>
      <c r="F244" s="20">
        <f t="shared" si="23"/>
        <v>0</v>
      </c>
      <c r="G244" s="21">
        <f t="shared" si="24"/>
        <v>0</v>
      </c>
      <c r="H244" s="183"/>
      <c r="I244" s="136"/>
      <c r="J244" s="322"/>
      <c r="K244" s="319"/>
      <c r="L244" s="320"/>
      <c r="M244" s="320"/>
      <c r="N244" s="286"/>
      <c r="O244" s="322"/>
      <c r="P244" s="322"/>
      <c r="Q244" s="322"/>
      <c r="R244" s="322"/>
      <c r="S244" s="322"/>
      <c r="T244" s="322"/>
    </row>
    <row r="245" spans="1:20">
      <c r="A245" s="14">
        <v>10</v>
      </c>
      <c r="B245" s="70" t="s">
        <v>505</v>
      </c>
      <c r="C245" s="244" t="s">
        <v>554</v>
      </c>
      <c r="D245" s="84" t="s">
        <v>121</v>
      </c>
      <c r="E245" s="85">
        <v>100</v>
      </c>
      <c r="F245" s="20">
        <f t="shared" si="23"/>
        <v>0</v>
      </c>
      <c r="G245" s="21">
        <f t="shared" si="24"/>
        <v>0</v>
      </c>
      <c r="H245" s="183"/>
      <c r="I245" s="136"/>
      <c r="J245" s="322"/>
      <c r="K245" s="319"/>
      <c r="L245" s="320"/>
      <c r="M245" s="320"/>
      <c r="N245" s="286"/>
      <c r="O245" s="322"/>
      <c r="P245" s="322"/>
      <c r="Q245" s="322"/>
      <c r="R245" s="322"/>
      <c r="S245" s="322"/>
      <c r="T245" s="322"/>
    </row>
    <row r="246" spans="1:20">
      <c r="A246" s="14">
        <v>11</v>
      </c>
      <c r="B246" s="70" t="s">
        <v>505</v>
      </c>
      <c r="C246" s="244" t="s">
        <v>555</v>
      </c>
      <c r="D246" s="84" t="s">
        <v>121</v>
      </c>
      <c r="E246" s="85">
        <v>140</v>
      </c>
      <c r="F246" s="20">
        <f t="shared" si="23"/>
        <v>0</v>
      </c>
      <c r="G246" s="21">
        <f t="shared" si="24"/>
        <v>0</v>
      </c>
      <c r="H246" s="183"/>
      <c r="I246" s="136"/>
      <c r="J246" s="322"/>
      <c r="K246" s="319"/>
      <c r="L246" s="320"/>
      <c r="M246" s="320"/>
      <c r="N246" s="286"/>
      <c r="O246" s="322"/>
      <c r="P246" s="322"/>
      <c r="Q246" s="322"/>
      <c r="R246" s="322"/>
      <c r="S246" s="322"/>
      <c r="T246" s="322"/>
    </row>
    <row r="247" spans="1:20">
      <c r="A247" s="14">
        <v>12</v>
      </c>
      <c r="B247" s="70" t="s">
        <v>505</v>
      </c>
      <c r="C247" s="244" t="s">
        <v>556</v>
      </c>
      <c r="D247" s="84" t="s">
        <v>121</v>
      </c>
      <c r="E247" s="85">
        <v>100</v>
      </c>
      <c r="F247" s="20">
        <f t="shared" si="23"/>
        <v>0</v>
      </c>
      <c r="G247" s="21">
        <f t="shared" si="24"/>
        <v>0</v>
      </c>
      <c r="H247" s="183"/>
      <c r="I247" s="136"/>
      <c r="J247" s="322"/>
      <c r="K247" s="319"/>
      <c r="L247" s="320"/>
      <c r="M247" s="320"/>
      <c r="N247" s="286"/>
      <c r="O247" s="322"/>
      <c r="P247" s="322"/>
      <c r="Q247" s="322"/>
      <c r="R247" s="322"/>
      <c r="S247" s="322"/>
      <c r="T247" s="322"/>
    </row>
    <row r="248" spans="1:20">
      <c r="A248" s="69">
        <v>13</v>
      </c>
      <c r="B248" s="70" t="s">
        <v>512</v>
      </c>
      <c r="C248" s="241" t="s">
        <v>514</v>
      </c>
      <c r="D248" s="84" t="s">
        <v>84</v>
      </c>
      <c r="E248" s="85">
        <v>37</v>
      </c>
      <c r="F248" s="20">
        <f t="shared" si="23"/>
        <v>0</v>
      </c>
      <c r="G248" s="74">
        <f t="shared" si="24"/>
        <v>0</v>
      </c>
      <c r="H248" s="182"/>
      <c r="I248" s="136"/>
      <c r="J248" s="321"/>
      <c r="K248" s="319"/>
      <c r="L248" s="320"/>
      <c r="M248" s="320"/>
      <c r="N248" s="308"/>
      <c r="O248" s="321"/>
      <c r="P248" s="321"/>
      <c r="Q248" s="321"/>
      <c r="R248" s="321"/>
      <c r="S248" s="321"/>
      <c r="T248" s="321"/>
    </row>
    <row r="249" spans="1:20">
      <c r="A249" s="69">
        <v>14</v>
      </c>
      <c r="B249" s="70" t="s">
        <v>515</v>
      </c>
      <c r="C249" s="241" t="s">
        <v>517</v>
      </c>
      <c r="D249" s="84" t="s">
        <v>84</v>
      </c>
      <c r="E249" s="85">
        <v>2</v>
      </c>
      <c r="F249" s="20">
        <f t="shared" si="23"/>
        <v>0</v>
      </c>
      <c r="G249" s="74">
        <f t="shared" si="24"/>
        <v>0</v>
      </c>
      <c r="H249" s="182"/>
      <c r="I249" s="136"/>
      <c r="J249" s="321"/>
      <c r="K249" s="319"/>
      <c r="L249" s="320"/>
      <c r="M249" s="320"/>
      <c r="N249" s="308"/>
      <c r="O249" s="321"/>
      <c r="P249" s="321"/>
      <c r="Q249" s="321"/>
      <c r="R249" s="321"/>
      <c r="S249" s="321"/>
      <c r="T249" s="321"/>
    </row>
    <row r="250" spans="1:20" ht="14.25" customHeight="1">
      <c r="A250" s="55">
        <v>15</v>
      </c>
      <c r="B250" s="50" t="s">
        <v>406</v>
      </c>
      <c r="C250" s="237" t="s">
        <v>408</v>
      </c>
      <c r="D250" s="51" t="s">
        <v>409</v>
      </c>
      <c r="E250" s="79">
        <v>0.12</v>
      </c>
      <c r="F250" s="20">
        <f t="shared" si="23"/>
        <v>0</v>
      </c>
      <c r="G250" s="21">
        <f t="shared" si="24"/>
        <v>0</v>
      </c>
      <c r="H250" s="175"/>
      <c r="I250" s="136"/>
      <c r="J250" s="301"/>
      <c r="K250" s="319"/>
      <c r="L250" s="320"/>
      <c r="M250" s="320"/>
      <c r="N250" s="308"/>
      <c r="O250" s="312"/>
      <c r="P250" s="312"/>
      <c r="Q250" s="312"/>
      <c r="R250" s="312"/>
      <c r="S250" s="312"/>
      <c r="T250" s="312"/>
    </row>
    <row r="251" spans="1:20" ht="25.5">
      <c r="A251" s="14">
        <v>16</v>
      </c>
      <c r="B251" s="26" t="s">
        <v>518</v>
      </c>
      <c r="C251" s="229" t="s">
        <v>519</v>
      </c>
      <c r="D251" s="17" t="s">
        <v>473</v>
      </c>
      <c r="E251" s="18">
        <v>0.05</v>
      </c>
      <c r="F251" s="20">
        <f t="shared" si="23"/>
        <v>0</v>
      </c>
      <c r="G251" s="21">
        <f t="shared" si="24"/>
        <v>0</v>
      </c>
      <c r="H251" s="126"/>
      <c r="I251" s="136"/>
      <c r="J251" s="104"/>
      <c r="K251" s="319"/>
      <c r="L251" s="320"/>
      <c r="M251" s="320"/>
      <c r="N251" s="308"/>
      <c r="O251" s="290"/>
      <c r="P251" s="290"/>
      <c r="Q251" s="290"/>
      <c r="R251" s="290"/>
      <c r="S251" s="290"/>
      <c r="T251" s="290"/>
    </row>
    <row r="252" spans="1:20">
      <c r="A252" s="14"/>
      <c r="B252" s="15"/>
      <c r="C252" s="231" t="s">
        <v>38</v>
      </c>
      <c r="D252" s="17"/>
      <c r="E252" s="18"/>
      <c r="F252" s="20"/>
      <c r="G252" s="21">
        <f>SUM(G235:G251)</f>
        <v>0</v>
      </c>
      <c r="H252" s="2"/>
      <c r="I252" s="136"/>
      <c r="J252" s="287"/>
      <c r="K252" s="287"/>
      <c r="L252" s="287"/>
      <c r="M252" s="287"/>
      <c r="N252" s="288"/>
      <c r="O252" s="288"/>
      <c r="P252" s="289"/>
      <c r="Q252" s="288"/>
      <c r="R252" s="288"/>
      <c r="S252" s="288"/>
      <c r="T252" s="288"/>
    </row>
    <row r="253" spans="1:20">
      <c r="A253" s="14"/>
      <c r="B253" s="15"/>
      <c r="C253" s="231" t="s">
        <v>40</v>
      </c>
      <c r="D253" s="17"/>
      <c r="E253" s="23"/>
      <c r="F253" s="20"/>
      <c r="G253" s="28" t="s">
        <v>620</v>
      </c>
      <c r="H253" s="129"/>
      <c r="I253" s="136"/>
      <c r="J253" s="287"/>
      <c r="K253" s="287"/>
      <c r="L253" s="287"/>
      <c r="M253" s="287"/>
      <c r="N253" s="288"/>
      <c r="O253" s="288"/>
      <c r="P253" s="289"/>
      <c r="Q253" s="288"/>
      <c r="R253" s="288"/>
      <c r="S253" s="288"/>
      <c r="T253" s="288"/>
    </row>
    <row r="254" spans="1:20" ht="20.25">
      <c r="A254" s="14"/>
      <c r="B254" s="15"/>
      <c r="C254" s="232" t="s">
        <v>521</v>
      </c>
      <c r="D254" s="17"/>
      <c r="E254" s="23"/>
      <c r="F254" s="20"/>
      <c r="G254" s="28"/>
      <c r="H254" s="129"/>
      <c r="I254" s="136"/>
      <c r="J254" s="287"/>
      <c r="K254" s="287"/>
      <c r="L254" s="287"/>
      <c r="M254" s="287"/>
      <c r="N254" s="288"/>
      <c r="O254" s="288"/>
      <c r="P254" s="289"/>
      <c r="Q254" s="288"/>
      <c r="R254" s="288"/>
      <c r="S254" s="288"/>
      <c r="T254" s="288"/>
    </row>
    <row r="255" spans="1:20" ht="25.5">
      <c r="A255" s="14">
        <v>1</v>
      </c>
      <c r="B255" s="15" t="s">
        <v>522</v>
      </c>
      <c r="C255" s="229" t="s">
        <v>557</v>
      </c>
      <c r="D255" s="17" t="s">
        <v>84</v>
      </c>
      <c r="E255" s="42">
        <v>1</v>
      </c>
      <c r="F255" s="20">
        <f t="shared" ref="F255:F266" si="25">+I255*H$8</f>
        <v>0</v>
      </c>
      <c r="G255" s="21">
        <f t="shared" ref="G255:G266" si="26">+F255*E255</f>
        <v>0</v>
      </c>
      <c r="H255" s="148"/>
      <c r="I255" s="149"/>
      <c r="J255" s="287"/>
      <c r="K255" s="323"/>
      <c r="L255" s="324"/>
      <c r="M255" s="324"/>
      <c r="N255" s="296"/>
      <c r="O255" s="151"/>
      <c r="P255" s="151"/>
      <c r="Q255" s="150"/>
      <c r="R255" s="151"/>
      <c r="S255" s="150"/>
      <c r="T255" s="290"/>
    </row>
    <row r="256" spans="1:20" ht="25.5">
      <c r="A256" s="14">
        <v>2</v>
      </c>
      <c r="B256" s="15" t="s">
        <v>522</v>
      </c>
      <c r="C256" s="229" t="s">
        <v>558</v>
      </c>
      <c r="D256" s="17" t="s">
        <v>84</v>
      </c>
      <c r="E256" s="42">
        <v>1</v>
      </c>
      <c r="F256" s="20">
        <f t="shared" si="25"/>
        <v>0</v>
      </c>
      <c r="G256" s="21">
        <f t="shared" si="26"/>
        <v>0</v>
      </c>
      <c r="H256" s="148"/>
      <c r="I256" s="149"/>
      <c r="J256" s="287"/>
      <c r="K256" s="323"/>
      <c r="L256" s="324"/>
      <c r="M256" s="324"/>
      <c r="N256" s="296"/>
      <c r="O256" s="151"/>
      <c r="P256" s="151"/>
      <c r="Q256" s="150"/>
      <c r="R256" s="151"/>
      <c r="S256" s="150"/>
      <c r="T256" s="290"/>
    </row>
    <row r="257" spans="1:20">
      <c r="A257" s="14">
        <v>3</v>
      </c>
      <c r="B257" s="15" t="s">
        <v>522</v>
      </c>
      <c r="C257" s="229" t="s">
        <v>559</v>
      </c>
      <c r="D257" s="17" t="s">
        <v>84</v>
      </c>
      <c r="E257" s="42">
        <v>2</v>
      </c>
      <c r="F257" s="20">
        <f t="shared" si="25"/>
        <v>0</v>
      </c>
      <c r="G257" s="21">
        <f t="shared" si="26"/>
        <v>0</v>
      </c>
      <c r="H257" s="148"/>
      <c r="I257" s="149"/>
      <c r="J257" s="287"/>
      <c r="K257" s="323"/>
      <c r="L257" s="324"/>
      <c r="M257" s="324"/>
      <c r="N257" s="296"/>
      <c r="O257" s="151"/>
      <c r="P257" s="151"/>
      <c r="Q257" s="150"/>
      <c r="R257" s="151"/>
      <c r="S257" s="150"/>
      <c r="T257" s="290"/>
    </row>
    <row r="258" spans="1:20">
      <c r="A258" s="14">
        <v>4</v>
      </c>
      <c r="B258" s="15" t="s">
        <v>522</v>
      </c>
      <c r="C258" s="229" t="s">
        <v>560</v>
      </c>
      <c r="D258" s="17" t="s">
        <v>84</v>
      </c>
      <c r="E258" s="42">
        <v>19</v>
      </c>
      <c r="F258" s="20">
        <f t="shared" si="25"/>
        <v>0</v>
      </c>
      <c r="G258" s="21">
        <f t="shared" si="26"/>
        <v>0</v>
      </c>
      <c r="H258" s="148"/>
      <c r="I258" s="149"/>
      <c r="J258" s="287"/>
      <c r="K258" s="323"/>
      <c r="L258" s="324"/>
      <c r="M258" s="324"/>
      <c r="N258" s="296"/>
      <c r="O258" s="151"/>
      <c r="P258" s="151"/>
      <c r="Q258" s="150"/>
      <c r="R258" s="151"/>
      <c r="S258" s="150"/>
      <c r="T258" s="290"/>
    </row>
    <row r="259" spans="1:20" ht="25.5">
      <c r="A259" s="14">
        <v>5</v>
      </c>
      <c r="B259" s="15" t="s">
        <v>522</v>
      </c>
      <c r="C259" s="229" t="s">
        <v>561</v>
      </c>
      <c r="D259" s="17" t="s">
        <v>84</v>
      </c>
      <c r="E259" s="42">
        <v>2</v>
      </c>
      <c r="F259" s="20">
        <f t="shared" si="25"/>
        <v>0</v>
      </c>
      <c r="G259" s="21">
        <f t="shared" si="26"/>
        <v>0</v>
      </c>
      <c r="H259" s="148"/>
      <c r="I259" s="149"/>
      <c r="J259" s="287"/>
      <c r="K259" s="323"/>
      <c r="L259" s="324"/>
      <c r="M259" s="324"/>
      <c r="N259" s="296"/>
      <c r="O259" s="151"/>
      <c r="P259" s="151"/>
      <c r="Q259" s="150"/>
      <c r="R259" s="151"/>
      <c r="S259" s="150"/>
      <c r="T259" s="290"/>
    </row>
    <row r="260" spans="1:20">
      <c r="A260" s="14">
        <v>6</v>
      </c>
      <c r="B260" s="15" t="s">
        <v>522</v>
      </c>
      <c r="C260" s="229" t="s">
        <v>562</v>
      </c>
      <c r="D260" s="17" t="s">
        <v>84</v>
      </c>
      <c r="E260" s="42">
        <v>1</v>
      </c>
      <c r="F260" s="20">
        <f t="shared" si="25"/>
        <v>0</v>
      </c>
      <c r="G260" s="21">
        <f t="shared" si="26"/>
        <v>0</v>
      </c>
      <c r="H260" s="148"/>
      <c r="I260" s="149"/>
      <c r="J260" s="287"/>
      <c r="K260" s="323"/>
      <c r="L260" s="324"/>
      <c r="M260" s="324"/>
      <c r="N260" s="296"/>
      <c r="O260" s="151"/>
      <c r="P260" s="151"/>
      <c r="Q260" s="150"/>
      <c r="R260" s="151"/>
      <c r="S260" s="150"/>
      <c r="T260" s="290"/>
    </row>
    <row r="261" spans="1:20">
      <c r="A261" s="14">
        <v>7</v>
      </c>
      <c r="B261" s="15" t="s">
        <v>522</v>
      </c>
      <c r="C261" s="229" t="s">
        <v>563</v>
      </c>
      <c r="D261" s="17" t="s">
        <v>148</v>
      </c>
      <c r="E261" s="42">
        <v>21</v>
      </c>
      <c r="F261" s="20">
        <f t="shared" si="25"/>
        <v>0</v>
      </c>
      <c r="G261" s="21">
        <f t="shared" si="26"/>
        <v>0</v>
      </c>
      <c r="H261" s="148"/>
      <c r="I261" s="149"/>
      <c r="J261" s="287"/>
      <c r="K261" s="323"/>
      <c r="L261" s="324"/>
      <c r="M261" s="324"/>
      <c r="N261" s="296"/>
      <c r="O261" s="151"/>
      <c r="P261" s="151"/>
      <c r="Q261" s="150"/>
      <c r="R261" s="151"/>
      <c r="S261" s="150"/>
      <c r="T261" s="290"/>
    </row>
    <row r="262" spans="1:20">
      <c r="A262" s="14">
        <v>8</v>
      </c>
      <c r="B262" s="15" t="s">
        <v>522</v>
      </c>
      <c r="C262" s="229" t="s">
        <v>564</v>
      </c>
      <c r="D262" s="17" t="s">
        <v>148</v>
      </c>
      <c r="E262" s="42">
        <v>86</v>
      </c>
      <c r="F262" s="20">
        <f t="shared" si="25"/>
        <v>0</v>
      </c>
      <c r="G262" s="21">
        <f t="shared" si="26"/>
        <v>0</v>
      </c>
      <c r="H262" s="148"/>
      <c r="I262" s="149"/>
      <c r="J262" s="287"/>
      <c r="K262" s="323"/>
      <c r="L262" s="324"/>
      <c r="M262" s="324"/>
      <c r="N262" s="296"/>
      <c r="O262" s="151"/>
      <c r="P262" s="151"/>
      <c r="Q262" s="150"/>
      <c r="R262" s="151"/>
      <c r="S262" s="150"/>
      <c r="T262" s="290"/>
    </row>
    <row r="263" spans="1:20">
      <c r="A263" s="14">
        <v>9</v>
      </c>
      <c r="B263" s="15" t="s">
        <v>522</v>
      </c>
      <c r="C263" s="229" t="s">
        <v>532</v>
      </c>
      <c r="D263" s="17" t="s">
        <v>148</v>
      </c>
      <c r="E263" s="42">
        <v>12</v>
      </c>
      <c r="F263" s="20">
        <f t="shared" si="25"/>
        <v>0</v>
      </c>
      <c r="G263" s="21">
        <f t="shared" si="26"/>
        <v>0</v>
      </c>
      <c r="H263" s="148"/>
      <c r="I263" s="149"/>
      <c r="J263" s="287"/>
      <c r="K263" s="323"/>
      <c r="L263" s="324"/>
      <c r="M263" s="324"/>
      <c r="N263" s="296"/>
      <c r="O263" s="151"/>
      <c r="P263" s="151"/>
      <c r="Q263" s="150"/>
      <c r="R263" s="151"/>
      <c r="S263" s="150"/>
      <c r="T263" s="290"/>
    </row>
    <row r="264" spans="1:20">
      <c r="A264" s="14">
        <v>10</v>
      </c>
      <c r="B264" s="15" t="s">
        <v>522</v>
      </c>
      <c r="C264" s="229" t="s">
        <v>534</v>
      </c>
      <c r="D264" s="17" t="s">
        <v>148</v>
      </c>
      <c r="E264" s="42">
        <v>3</v>
      </c>
      <c r="F264" s="20">
        <f t="shared" si="25"/>
        <v>0</v>
      </c>
      <c r="G264" s="21">
        <f t="shared" si="26"/>
        <v>0</v>
      </c>
      <c r="H264" s="148"/>
      <c r="I264" s="149"/>
      <c r="J264" s="287"/>
      <c r="K264" s="323"/>
      <c r="L264" s="324"/>
      <c r="M264" s="324"/>
      <c r="N264" s="296"/>
      <c r="O264" s="151"/>
      <c r="P264" s="151"/>
      <c r="Q264" s="150"/>
      <c r="R264" s="151"/>
      <c r="S264" s="150"/>
      <c r="T264" s="290"/>
    </row>
    <row r="265" spans="1:20">
      <c r="A265" s="14">
        <v>11</v>
      </c>
      <c r="B265" s="15" t="s">
        <v>522</v>
      </c>
      <c r="C265" s="229" t="s">
        <v>536</v>
      </c>
      <c r="D265" s="17" t="s">
        <v>148</v>
      </c>
      <c r="E265" s="42">
        <v>3</v>
      </c>
      <c r="F265" s="20">
        <f t="shared" si="25"/>
        <v>0</v>
      </c>
      <c r="G265" s="21">
        <f t="shared" si="26"/>
        <v>0</v>
      </c>
      <c r="H265" s="148"/>
      <c r="I265" s="149"/>
      <c r="J265" s="287"/>
      <c r="K265" s="323"/>
      <c r="L265" s="324"/>
      <c r="M265" s="324"/>
      <c r="N265" s="296"/>
      <c r="O265" s="151"/>
      <c r="P265" s="151"/>
      <c r="Q265" s="150"/>
      <c r="R265" s="151"/>
      <c r="S265" s="150"/>
      <c r="T265" s="290"/>
    </row>
    <row r="266" spans="1:20">
      <c r="A266" s="14">
        <v>12</v>
      </c>
      <c r="B266" s="15" t="s">
        <v>522</v>
      </c>
      <c r="C266" s="229" t="s">
        <v>538</v>
      </c>
      <c r="D266" s="17" t="s">
        <v>148</v>
      </c>
      <c r="E266" s="42">
        <v>3</v>
      </c>
      <c r="F266" s="20">
        <f t="shared" si="25"/>
        <v>0</v>
      </c>
      <c r="G266" s="21">
        <f t="shared" si="26"/>
        <v>0</v>
      </c>
      <c r="H266" s="148"/>
      <c r="I266" s="149"/>
      <c r="J266" s="287"/>
      <c r="K266" s="323"/>
      <c r="L266" s="324"/>
      <c r="M266" s="324"/>
      <c r="N266" s="296"/>
      <c r="O266" s="151"/>
      <c r="P266" s="151"/>
      <c r="Q266" s="150"/>
      <c r="R266" s="151"/>
      <c r="S266" s="150"/>
      <c r="T266" s="290"/>
    </row>
    <row r="267" spans="1:20">
      <c r="A267" s="14"/>
      <c r="B267" s="15"/>
      <c r="C267" s="231"/>
      <c r="D267" s="17"/>
      <c r="E267" s="23"/>
      <c r="F267" s="20"/>
      <c r="G267" s="28"/>
      <c r="H267" s="129"/>
      <c r="I267" s="136"/>
      <c r="J267" s="287"/>
      <c r="K267" s="287"/>
      <c r="L267" s="287"/>
      <c r="M267" s="287"/>
      <c r="N267" s="288"/>
      <c r="O267" s="288"/>
      <c r="P267" s="289"/>
      <c r="Q267" s="288"/>
      <c r="R267" s="288"/>
      <c r="S267" s="288"/>
      <c r="T267" s="288"/>
    </row>
    <row r="268" spans="1:20">
      <c r="A268" s="14"/>
      <c r="B268" s="15"/>
      <c r="C268" s="231" t="s">
        <v>38</v>
      </c>
      <c r="D268" s="17"/>
      <c r="E268" s="18"/>
      <c r="F268" s="20"/>
      <c r="G268" s="21">
        <f>SUM(G255:G267)</f>
        <v>0</v>
      </c>
      <c r="H268" s="2"/>
      <c r="I268" s="136"/>
      <c r="J268" s="287"/>
      <c r="K268" s="287"/>
      <c r="L268" s="287"/>
      <c r="M268" s="287"/>
      <c r="N268" s="288"/>
      <c r="O268" s="288"/>
      <c r="P268" s="289"/>
      <c r="Q268" s="288"/>
      <c r="R268" s="288"/>
      <c r="S268" s="288"/>
      <c r="T268" s="288"/>
    </row>
    <row r="269" spans="1:20" ht="15.75" thickBot="1">
      <c r="A269" s="14"/>
      <c r="B269" s="15"/>
      <c r="C269" s="231" t="s">
        <v>40</v>
      </c>
      <c r="D269" s="17"/>
      <c r="E269" s="23"/>
      <c r="F269" s="20"/>
      <c r="G269" s="28" t="s">
        <v>621</v>
      </c>
      <c r="H269" s="129"/>
      <c r="I269" s="136"/>
      <c r="J269" s="287"/>
      <c r="K269" s="287"/>
      <c r="L269" s="287"/>
      <c r="M269" s="287"/>
      <c r="N269" s="288"/>
      <c r="O269" s="288"/>
      <c r="P269" s="289"/>
      <c r="Q269" s="288"/>
      <c r="R269" s="288"/>
      <c r="S269" s="288"/>
      <c r="T269" s="288"/>
    </row>
    <row r="270" spans="1:20" ht="16.5" thickBot="1">
      <c r="A270" s="88"/>
      <c r="B270" s="89"/>
      <c r="C270" s="245" t="s">
        <v>539</v>
      </c>
      <c r="D270" s="90"/>
      <c r="E270" s="90"/>
      <c r="F270" s="91"/>
      <c r="G270" s="92">
        <v>0</v>
      </c>
      <c r="H270" s="104"/>
      <c r="I270" s="136"/>
      <c r="J270" s="105"/>
      <c r="K270" s="105"/>
      <c r="L270" s="105"/>
      <c r="M270" s="105"/>
      <c r="N270" s="105"/>
      <c r="O270" s="105"/>
      <c r="P270" s="105"/>
      <c r="Q270" s="105"/>
      <c r="R270" s="105"/>
      <c r="S270" s="105"/>
      <c r="T270" s="105"/>
    </row>
    <row r="271" spans="1:20" ht="15.75">
      <c r="A271" s="93"/>
      <c r="B271" s="94"/>
      <c r="C271" s="246"/>
      <c r="D271" s="95"/>
      <c r="E271" s="95"/>
      <c r="F271" s="96"/>
      <c r="G271" s="97"/>
      <c r="H271" s="104"/>
      <c r="I271" s="136"/>
      <c r="J271" s="105"/>
      <c r="K271" s="105"/>
      <c r="L271" s="105"/>
      <c r="M271" s="105"/>
      <c r="N271" s="105"/>
      <c r="O271" s="105"/>
      <c r="P271" s="105"/>
      <c r="Q271" s="105"/>
      <c r="R271" s="105"/>
      <c r="S271" s="105"/>
      <c r="T271" s="105"/>
    </row>
    <row r="272" spans="1:20" ht="15.75">
      <c r="A272" s="98"/>
      <c r="B272" s="99"/>
      <c r="C272" s="247" t="s">
        <v>540</v>
      </c>
      <c r="D272" s="100"/>
      <c r="E272" s="101"/>
      <c r="F272" s="102"/>
      <c r="G272" s="103">
        <f>+G270</f>
        <v>0</v>
      </c>
      <c r="H272" s="105"/>
      <c r="I272" s="136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</row>
    <row r="273" spans="1:20" ht="15.75">
      <c r="A273" s="98"/>
      <c r="B273" s="99"/>
      <c r="C273" s="248" t="s">
        <v>541</v>
      </c>
      <c r="D273" s="106">
        <v>0.2</v>
      </c>
      <c r="E273" s="101"/>
      <c r="F273" s="102"/>
      <c r="G273" s="255">
        <f>+G272*D273</f>
        <v>0</v>
      </c>
      <c r="H273" s="105"/>
      <c r="I273" s="136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</row>
    <row r="274" spans="1:20" ht="16.5" thickBot="1">
      <c r="A274" s="107"/>
      <c r="B274" s="108"/>
      <c r="C274" s="249" t="s">
        <v>542</v>
      </c>
      <c r="D274" s="109"/>
      <c r="E274" s="110"/>
      <c r="F274" s="111"/>
      <c r="G274" s="112" t="s">
        <v>624</v>
      </c>
      <c r="H274" s="105"/>
      <c r="I274" s="136"/>
      <c r="J274" s="105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</row>
    <row r="275" spans="1:20" ht="15.75">
      <c r="A275" s="113"/>
      <c r="B275" s="114"/>
      <c r="C275" s="250"/>
      <c r="D275" s="101"/>
      <c r="E275" s="101"/>
      <c r="F275" s="113"/>
      <c r="G275" s="116"/>
      <c r="H275" s="104"/>
      <c r="I275" s="136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</row>
    <row r="276" spans="1:20">
      <c r="E276" s="117"/>
      <c r="I276" s="136"/>
    </row>
    <row r="277" spans="1:20">
      <c r="E277" s="117"/>
      <c r="I277" s="136"/>
    </row>
    <row r="278" spans="1:20">
      <c r="E278" s="117"/>
      <c r="I278" s="136"/>
    </row>
    <row r="279" spans="1:20">
      <c r="E279" s="117"/>
      <c r="I279" s="136"/>
    </row>
    <row r="280" spans="1:20">
      <c r="E280" s="117"/>
      <c r="I280" s="136"/>
    </row>
    <row r="281" spans="1:20">
      <c r="E281" s="117"/>
      <c r="I281" s="136"/>
    </row>
    <row r="282" spans="1:20">
      <c r="E282" s="117"/>
      <c r="I282" s="136"/>
    </row>
    <row r="283" spans="1:20">
      <c r="E283" s="117"/>
      <c r="I283" s="136"/>
    </row>
    <row r="284" spans="1:20">
      <c r="I284" s="136"/>
    </row>
    <row r="285" spans="1:20">
      <c r="I285" s="136"/>
    </row>
    <row r="286" spans="1:20">
      <c r="I286" s="136"/>
    </row>
    <row r="287" spans="1:20">
      <c r="I287" s="136"/>
    </row>
    <row r="288" spans="1:20">
      <c r="I288" s="136"/>
    </row>
    <row r="289" spans="9:9">
      <c r="I289" s="136"/>
    </row>
    <row r="290" spans="9:9">
      <c r="I290" s="136"/>
    </row>
    <row r="291" spans="9:9">
      <c r="I291" s="136"/>
    </row>
    <row r="292" spans="9:9">
      <c r="I292" s="136"/>
    </row>
    <row r="293" spans="9:9">
      <c r="I293" s="136"/>
    </row>
    <row r="294" spans="9:9">
      <c r="I294" s="136"/>
    </row>
    <row r="295" spans="9:9">
      <c r="I295" s="136"/>
    </row>
    <row r="296" spans="9:9">
      <c r="I296" s="136"/>
    </row>
    <row r="297" spans="9:9">
      <c r="I297" s="136"/>
    </row>
    <row r="298" spans="9:9">
      <c r="I298" s="136"/>
    </row>
    <row r="299" spans="9:9">
      <c r="I299" s="136"/>
    </row>
    <row r="300" spans="9:9">
      <c r="I300" s="136"/>
    </row>
    <row r="301" spans="9:9">
      <c r="I301" s="136"/>
    </row>
    <row r="302" spans="9:9">
      <c r="I302" s="136"/>
    </row>
    <row r="303" spans="9:9">
      <c r="I303" s="136"/>
    </row>
    <row r="304" spans="9:9">
      <c r="I304" s="136"/>
    </row>
    <row r="305" spans="9:9">
      <c r="I305" s="136"/>
    </row>
    <row r="306" spans="9:9">
      <c r="I306" s="136"/>
    </row>
    <row r="307" spans="9:9">
      <c r="I307" s="136"/>
    </row>
    <row r="308" spans="9:9">
      <c r="I308" s="136"/>
    </row>
    <row r="309" spans="9:9">
      <c r="I309" s="136"/>
    </row>
    <row r="310" spans="9:9">
      <c r="I310" s="136"/>
    </row>
    <row r="311" spans="9:9">
      <c r="I311" s="136"/>
    </row>
    <row r="312" spans="9:9">
      <c r="I312" s="136"/>
    </row>
    <row r="313" spans="9:9">
      <c r="I313" s="136"/>
    </row>
    <row r="314" spans="9:9">
      <c r="I314" s="136"/>
    </row>
    <row r="315" spans="9:9">
      <c r="I315" s="136"/>
    </row>
    <row r="316" spans="9:9">
      <c r="I316" s="136"/>
    </row>
    <row r="317" spans="9:9">
      <c r="I317" s="136"/>
    </row>
    <row r="318" spans="9:9">
      <c r="I318" s="136"/>
    </row>
    <row r="319" spans="9:9">
      <c r="I319" s="136"/>
    </row>
    <row r="320" spans="9:9">
      <c r="I320" s="136"/>
    </row>
    <row r="321" spans="9:9">
      <c r="I321" s="136"/>
    </row>
    <row r="322" spans="9:9">
      <c r="I322" s="136"/>
    </row>
    <row r="323" spans="9:9">
      <c r="I323" s="136"/>
    </row>
    <row r="324" spans="9:9">
      <c r="I324" s="136"/>
    </row>
    <row r="325" spans="9:9">
      <c r="I325" s="136"/>
    </row>
    <row r="326" spans="9:9">
      <c r="I326" s="136"/>
    </row>
    <row r="327" spans="9:9">
      <c r="I327" s="136"/>
    </row>
    <row r="328" spans="9:9">
      <c r="I328" s="136"/>
    </row>
    <row r="329" spans="9:9">
      <c r="I329" s="136"/>
    </row>
    <row r="330" spans="9:9">
      <c r="I330" s="136"/>
    </row>
    <row r="331" spans="9:9">
      <c r="I331" s="136"/>
    </row>
    <row r="332" spans="9:9">
      <c r="I332" s="136"/>
    </row>
    <row r="333" spans="9:9">
      <c r="I333" s="136"/>
    </row>
    <row r="334" spans="9:9">
      <c r="I334" s="136"/>
    </row>
    <row r="335" spans="9:9">
      <c r="I335" s="136"/>
    </row>
    <row r="336" spans="9:9">
      <c r="I336" s="136"/>
    </row>
    <row r="337" spans="9:9">
      <c r="I337" s="136"/>
    </row>
    <row r="338" spans="9:9">
      <c r="I338" s="136"/>
    </row>
    <row r="339" spans="9:9">
      <c r="I339" s="136"/>
    </row>
    <row r="340" spans="9:9">
      <c r="I340" s="136"/>
    </row>
    <row r="341" spans="9:9">
      <c r="I341" s="136"/>
    </row>
    <row r="342" spans="9:9">
      <c r="I342" s="136"/>
    </row>
    <row r="343" spans="9:9">
      <c r="I343" s="136"/>
    </row>
    <row r="344" spans="9:9">
      <c r="I344" s="136"/>
    </row>
    <row r="345" spans="9:9">
      <c r="I345" s="136"/>
    </row>
    <row r="346" spans="9:9">
      <c r="I346" s="136"/>
    </row>
    <row r="347" spans="9:9">
      <c r="I347" s="136"/>
    </row>
    <row r="348" spans="9:9">
      <c r="I348" s="136"/>
    </row>
    <row r="349" spans="9:9">
      <c r="I349" s="136"/>
    </row>
    <row r="350" spans="9:9">
      <c r="I350" s="136"/>
    </row>
    <row r="351" spans="9:9">
      <c r="I351" s="136"/>
    </row>
  </sheetData>
  <mergeCells count="11">
    <mergeCell ref="A1:G1"/>
    <mergeCell ref="A2:G2"/>
    <mergeCell ref="A3:G3"/>
    <mergeCell ref="A4:G4"/>
    <mergeCell ref="F5:F7"/>
    <mergeCell ref="G5:G7"/>
    <mergeCell ref="A5:A7"/>
    <mergeCell ref="B5:B7"/>
    <mergeCell ref="C5:C7"/>
    <mergeCell ref="D5:D7"/>
    <mergeCell ref="E5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0"/>
  <sheetViews>
    <sheetView topLeftCell="A36" workbookViewId="0">
      <selection activeCell="W217" sqref="W217"/>
    </sheetView>
  </sheetViews>
  <sheetFormatPr defaultRowHeight="15"/>
  <cols>
    <col min="1" max="1" width="4.5703125" style="222" customWidth="1"/>
    <col min="2" max="2" width="12.28515625" style="251" customWidth="1"/>
    <col min="3" max="3" width="43.85546875" style="222" customWidth="1"/>
    <col min="4" max="4" width="7.5703125" style="251" customWidth="1"/>
    <col min="5" max="6" width="10.7109375" style="222" customWidth="1"/>
    <col min="7" max="7" width="13.7109375" style="222" customWidth="1"/>
    <col min="8" max="8" width="0.140625" style="404" customWidth="1"/>
    <col min="9" max="10" width="9.140625" style="398"/>
    <col min="11" max="11" width="10.42578125" style="398" bestFit="1" customWidth="1"/>
    <col min="12" max="19" width="9.140625" style="398"/>
    <col min="20" max="22" width="9.140625" style="406"/>
  </cols>
  <sheetData>
    <row r="1" spans="1:22" s="224" customFormat="1" ht="19.5">
      <c r="A1" s="425" t="s">
        <v>584</v>
      </c>
      <c r="B1" s="425"/>
      <c r="C1" s="425"/>
      <c r="D1" s="425"/>
      <c r="E1" s="425"/>
      <c r="F1" s="425"/>
      <c r="G1" s="425"/>
      <c r="H1" s="377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405"/>
      <c r="U1" s="405"/>
      <c r="V1" s="405"/>
    </row>
    <row r="2" spans="1:22" s="224" customFormat="1" ht="19.5">
      <c r="A2" s="363"/>
      <c r="B2" s="363"/>
      <c r="C2" s="363"/>
      <c r="D2" s="363"/>
      <c r="E2" s="363"/>
      <c r="F2" s="363"/>
      <c r="G2" s="363"/>
      <c r="H2" s="377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405"/>
      <c r="U2" s="405"/>
      <c r="V2" s="405"/>
    </row>
    <row r="3" spans="1:22" s="224" customFormat="1" ht="19.5">
      <c r="A3" s="363"/>
      <c r="B3" s="363"/>
      <c r="C3" s="363"/>
      <c r="D3" s="363"/>
      <c r="E3" s="363"/>
      <c r="F3" s="363"/>
      <c r="G3" s="363"/>
      <c r="H3" s="377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405"/>
      <c r="U3" s="405"/>
      <c r="V3" s="405"/>
    </row>
    <row r="4" spans="1:22" s="224" customFormat="1" ht="37.5" customHeight="1" thickBot="1">
      <c r="A4" s="426" t="s">
        <v>585</v>
      </c>
      <c r="B4" s="426"/>
      <c r="C4" s="426"/>
      <c r="D4" s="426"/>
      <c r="E4" s="426"/>
      <c r="F4" s="426"/>
      <c r="G4" s="426"/>
      <c r="H4" s="378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405"/>
      <c r="U4" s="405"/>
      <c r="V4" s="405"/>
    </row>
    <row r="5" spans="1:22" s="224" customFormat="1" ht="14.25" customHeight="1">
      <c r="A5" s="427" t="s">
        <v>601</v>
      </c>
      <c r="B5" s="430" t="s">
        <v>602</v>
      </c>
      <c r="C5" s="223"/>
      <c r="D5" s="430" t="s">
        <v>604</v>
      </c>
      <c r="E5" s="430" t="s">
        <v>605</v>
      </c>
      <c r="F5" s="433" t="s">
        <v>606</v>
      </c>
      <c r="G5" s="436" t="s">
        <v>607</v>
      </c>
      <c r="H5" s="413"/>
      <c r="I5" s="379"/>
      <c r="J5" s="380"/>
      <c r="K5" s="381"/>
      <c r="L5" s="381"/>
      <c r="M5" s="381"/>
      <c r="N5" s="381"/>
      <c r="O5" s="381"/>
      <c r="P5" s="381"/>
      <c r="Q5" s="381"/>
      <c r="R5" s="381"/>
      <c r="S5" s="381"/>
      <c r="T5" s="405"/>
      <c r="U5" s="405"/>
      <c r="V5" s="405"/>
    </row>
    <row r="6" spans="1:22" s="224" customFormat="1" ht="14.25" customHeight="1">
      <c r="A6" s="428"/>
      <c r="B6" s="431"/>
      <c r="C6" s="252" t="s">
        <v>603</v>
      </c>
      <c r="D6" s="431"/>
      <c r="E6" s="431"/>
      <c r="F6" s="434"/>
      <c r="G6" s="437"/>
      <c r="H6" s="414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405"/>
      <c r="U6" s="405"/>
      <c r="V6" s="405"/>
    </row>
    <row r="7" spans="1:22" s="224" customFormat="1" thickBot="1">
      <c r="A7" s="429"/>
      <c r="B7" s="432"/>
      <c r="C7" s="225"/>
      <c r="D7" s="432"/>
      <c r="E7" s="432"/>
      <c r="F7" s="435"/>
      <c r="G7" s="438"/>
      <c r="H7" s="415"/>
      <c r="I7" s="381"/>
      <c r="J7" s="381"/>
      <c r="K7" s="381"/>
      <c r="L7" s="381"/>
      <c r="M7" s="381"/>
      <c r="N7" s="381"/>
      <c r="O7" s="381"/>
      <c r="P7" s="381"/>
      <c r="Q7" s="381"/>
      <c r="R7" s="381"/>
      <c r="S7" s="381"/>
      <c r="T7" s="405"/>
      <c r="U7" s="405"/>
      <c r="V7" s="405"/>
    </row>
    <row r="8" spans="1:22" ht="15.75" thickBot="1">
      <c r="A8" s="186">
        <v>1</v>
      </c>
      <c r="B8" s="256" t="s">
        <v>11</v>
      </c>
      <c r="C8" s="187"/>
      <c r="D8" s="276">
        <v>4</v>
      </c>
      <c r="E8" s="188">
        <v>5</v>
      </c>
      <c r="F8" s="188">
        <v>6</v>
      </c>
      <c r="G8" s="364">
        <v>7</v>
      </c>
      <c r="H8" s="7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</row>
    <row r="9" spans="1:22" ht="17.25" customHeight="1">
      <c r="A9" s="189"/>
      <c r="B9" s="257"/>
      <c r="C9" s="10" t="s">
        <v>12</v>
      </c>
      <c r="D9" s="353"/>
      <c r="E9" s="331"/>
      <c r="F9" s="190"/>
      <c r="G9" s="365"/>
      <c r="H9" s="13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</row>
    <row r="10" spans="1:22">
      <c r="A10" s="191">
        <v>1</v>
      </c>
      <c r="B10" s="253" t="s">
        <v>14</v>
      </c>
      <c r="C10" s="16" t="s">
        <v>15</v>
      </c>
      <c r="D10" s="354" t="s">
        <v>586</v>
      </c>
      <c r="E10" s="332">
        <v>130</v>
      </c>
      <c r="F10" s="192">
        <f t="shared" ref="F10:F16" si="0">+I10*H$8</f>
        <v>0</v>
      </c>
      <c r="G10" s="366">
        <f t="shared" ref="G10:G16" si="1">+F10*E10</f>
        <v>0</v>
      </c>
      <c r="H10" s="193"/>
      <c r="I10" s="121"/>
      <c r="J10" s="122"/>
      <c r="K10" s="123"/>
      <c r="L10" s="123"/>
      <c r="M10" s="123"/>
      <c r="N10" s="124"/>
      <c r="O10" s="124"/>
      <c r="P10" s="125"/>
      <c r="Q10" s="124"/>
      <c r="R10" s="124"/>
      <c r="S10" s="124"/>
    </row>
    <row r="11" spans="1:22">
      <c r="A11" s="191">
        <v>2</v>
      </c>
      <c r="B11" s="253" t="s">
        <v>18</v>
      </c>
      <c r="C11" s="16" t="s">
        <v>19</v>
      </c>
      <c r="D11" s="354" t="s">
        <v>586</v>
      </c>
      <c r="E11" s="332">
        <v>70</v>
      </c>
      <c r="F11" s="192">
        <f t="shared" si="0"/>
        <v>0</v>
      </c>
      <c r="G11" s="366">
        <f t="shared" si="1"/>
        <v>0</v>
      </c>
      <c r="H11" s="193"/>
      <c r="I11" s="121"/>
      <c r="J11" s="122"/>
      <c r="K11" s="283"/>
      <c r="L11" s="123"/>
      <c r="M11" s="123"/>
      <c r="N11" s="124"/>
      <c r="O11" s="124"/>
      <c r="P11" s="125"/>
      <c r="Q11" s="124"/>
      <c r="R11" s="124"/>
      <c r="S11" s="124"/>
    </row>
    <row r="12" spans="1:22">
      <c r="A12" s="191">
        <v>3</v>
      </c>
      <c r="B12" s="253" t="s">
        <v>21</v>
      </c>
      <c r="C12" s="16" t="s">
        <v>22</v>
      </c>
      <c r="D12" s="354" t="s">
        <v>586</v>
      </c>
      <c r="E12" s="332">
        <v>10</v>
      </c>
      <c r="F12" s="192">
        <f t="shared" si="0"/>
        <v>0</v>
      </c>
      <c r="G12" s="366">
        <f t="shared" si="1"/>
        <v>0</v>
      </c>
      <c r="H12" s="193"/>
      <c r="I12" s="121"/>
      <c r="J12" s="122"/>
      <c r="K12" s="123"/>
      <c r="L12" s="123"/>
      <c r="M12" s="123"/>
      <c r="N12" s="124"/>
      <c r="O12" s="124"/>
      <c r="P12" s="125"/>
      <c r="Q12" s="124"/>
      <c r="R12" s="124"/>
      <c r="S12" s="124"/>
    </row>
    <row r="13" spans="1:22">
      <c r="A13" s="191">
        <v>4</v>
      </c>
      <c r="B13" s="253" t="s">
        <v>24</v>
      </c>
      <c r="C13" s="16" t="s">
        <v>25</v>
      </c>
      <c r="D13" s="354" t="s">
        <v>586</v>
      </c>
      <c r="E13" s="332">
        <v>65</v>
      </c>
      <c r="F13" s="192">
        <f t="shared" si="0"/>
        <v>0</v>
      </c>
      <c r="G13" s="366">
        <f t="shared" si="1"/>
        <v>0</v>
      </c>
      <c r="H13" s="193"/>
      <c r="I13" s="121"/>
      <c r="J13" s="122"/>
      <c r="K13" s="123"/>
      <c r="L13" s="123"/>
      <c r="M13" s="123"/>
      <c r="N13" s="124"/>
      <c r="O13" s="124"/>
      <c r="P13" s="125"/>
      <c r="Q13" s="124"/>
      <c r="R13" s="124"/>
      <c r="S13" s="124"/>
    </row>
    <row r="14" spans="1:22">
      <c r="A14" s="191">
        <v>5</v>
      </c>
      <c r="B14" s="253" t="s">
        <v>27</v>
      </c>
      <c r="C14" s="16" t="s">
        <v>28</v>
      </c>
      <c r="D14" s="354" t="s">
        <v>586</v>
      </c>
      <c r="E14" s="332">
        <v>5</v>
      </c>
      <c r="F14" s="192">
        <f t="shared" si="0"/>
        <v>0</v>
      </c>
      <c r="G14" s="366">
        <f t="shared" si="1"/>
        <v>0</v>
      </c>
      <c r="H14" s="193"/>
      <c r="I14" s="121"/>
      <c r="J14" s="122"/>
      <c r="K14" s="123"/>
      <c r="L14" s="123"/>
      <c r="M14" s="123"/>
      <c r="N14" s="124"/>
      <c r="O14" s="124"/>
      <c r="P14" s="125"/>
      <c r="Q14" s="124"/>
      <c r="R14" s="124"/>
      <c r="S14" s="124"/>
    </row>
    <row r="15" spans="1:22">
      <c r="A15" s="191">
        <v>6</v>
      </c>
      <c r="B15" s="258" t="s">
        <v>30</v>
      </c>
      <c r="C15" s="16" t="s">
        <v>31</v>
      </c>
      <c r="D15" s="354" t="s">
        <v>586</v>
      </c>
      <c r="E15" s="332">
        <v>70</v>
      </c>
      <c r="F15" s="192">
        <f t="shared" si="0"/>
        <v>0</v>
      </c>
      <c r="G15" s="366">
        <f t="shared" si="1"/>
        <v>0</v>
      </c>
      <c r="H15" s="193"/>
      <c r="I15" s="121"/>
      <c r="J15" s="123"/>
      <c r="K15" s="123"/>
      <c r="L15" s="123"/>
      <c r="M15" s="123"/>
      <c r="N15" s="126"/>
      <c r="O15" s="126"/>
      <c r="P15" s="126"/>
      <c r="Q15" s="126"/>
      <c r="R15" s="126"/>
      <c r="S15" s="126"/>
    </row>
    <row r="16" spans="1:22">
      <c r="A16" s="191">
        <v>7</v>
      </c>
      <c r="B16" s="253" t="s">
        <v>33</v>
      </c>
      <c r="C16" s="16" t="s">
        <v>34</v>
      </c>
      <c r="D16" s="354" t="s">
        <v>588</v>
      </c>
      <c r="E16" s="332">
        <f>140*1.6</f>
        <v>224</v>
      </c>
      <c r="F16" s="192">
        <f t="shared" si="0"/>
        <v>0</v>
      </c>
      <c r="G16" s="366">
        <f t="shared" si="1"/>
        <v>0</v>
      </c>
      <c r="H16" s="193"/>
      <c r="I16" s="127"/>
      <c r="J16" s="123"/>
      <c r="K16" s="123"/>
      <c r="L16" s="123"/>
      <c r="M16" s="123"/>
      <c r="N16" s="122"/>
      <c r="O16" s="128"/>
      <c r="P16" s="128"/>
      <c r="Q16" s="128"/>
      <c r="R16" s="128"/>
      <c r="S16" s="128"/>
    </row>
    <row r="17" spans="1:19">
      <c r="A17" s="191"/>
      <c r="B17" s="253"/>
      <c r="C17" s="329" t="s">
        <v>37</v>
      </c>
      <c r="D17" s="355"/>
      <c r="E17" s="332"/>
      <c r="F17" s="192"/>
      <c r="G17" s="366">
        <f>SUM(G10:G16)</f>
        <v>0</v>
      </c>
      <c r="H17" s="193"/>
      <c r="I17" s="121"/>
      <c r="J17" s="123"/>
      <c r="K17" s="123"/>
      <c r="L17" s="123"/>
      <c r="M17" s="123"/>
      <c r="N17" s="124"/>
      <c r="O17" s="124"/>
      <c r="P17" s="125"/>
      <c r="Q17" s="124"/>
      <c r="R17" s="124"/>
      <c r="S17" s="124"/>
    </row>
    <row r="18" spans="1:19">
      <c r="A18" s="191"/>
      <c r="B18" s="253"/>
      <c r="C18" s="329" t="s">
        <v>39</v>
      </c>
      <c r="D18" s="355"/>
      <c r="E18" s="333"/>
      <c r="F18" s="192"/>
      <c r="G18" s="367">
        <v>6.1000000000000004E-3</v>
      </c>
      <c r="H18" s="194"/>
      <c r="I18" s="382"/>
      <c r="J18" s="123"/>
      <c r="K18" s="123"/>
      <c r="L18" s="123"/>
      <c r="M18" s="123"/>
      <c r="N18" s="124"/>
      <c r="O18" s="124"/>
      <c r="P18" s="125"/>
      <c r="Q18" s="124"/>
      <c r="R18" s="124"/>
      <c r="S18" s="124"/>
    </row>
    <row r="19" spans="1:19" ht="19.5">
      <c r="A19" s="191"/>
      <c r="B19" s="253"/>
      <c r="C19" s="10" t="s">
        <v>41</v>
      </c>
      <c r="D19" s="355"/>
      <c r="E19" s="333"/>
      <c r="F19" s="192"/>
      <c r="G19" s="367"/>
      <c r="H19" s="194"/>
      <c r="I19" s="382"/>
      <c r="J19" s="123"/>
      <c r="K19" s="123"/>
      <c r="L19" s="123"/>
      <c r="M19" s="123"/>
      <c r="N19" s="124"/>
      <c r="O19" s="124"/>
      <c r="P19" s="125"/>
      <c r="Q19" s="124"/>
      <c r="R19" s="124"/>
      <c r="S19" s="124"/>
    </row>
    <row r="20" spans="1:19">
      <c r="A20" s="195">
        <v>1</v>
      </c>
      <c r="B20" s="259" t="s">
        <v>43</v>
      </c>
      <c r="C20" s="16" t="s">
        <v>44</v>
      </c>
      <c r="D20" s="356" t="s">
        <v>587</v>
      </c>
      <c r="E20" s="334">
        <f>195*0.8*0.1</f>
        <v>15.600000000000001</v>
      </c>
      <c r="F20" s="192">
        <f>+I20*H$8</f>
        <v>0</v>
      </c>
      <c r="G20" s="368">
        <f>+F20*E20</f>
        <v>0</v>
      </c>
      <c r="H20" s="196"/>
      <c r="I20" s="383"/>
      <c r="J20" s="133"/>
      <c r="K20" s="123"/>
      <c r="L20" s="123"/>
      <c r="M20" s="123"/>
      <c r="N20" s="134"/>
      <c r="O20" s="134"/>
      <c r="P20" s="134"/>
      <c r="Q20" s="134"/>
      <c r="R20" s="134"/>
      <c r="S20" s="134"/>
    </row>
    <row r="21" spans="1:19">
      <c r="A21" s="195">
        <v>2</v>
      </c>
      <c r="B21" s="259" t="s">
        <v>46</v>
      </c>
      <c r="C21" s="16" t="s">
        <v>47</v>
      </c>
      <c r="D21" s="356" t="s">
        <v>587</v>
      </c>
      <c r="E21" s="334">
        <v>129</v>
      </c>
      <c r="F21" s="192">
        <f>+I21*H$8</f>
        <v>0</v>
      </c>
      <c r="G21" s="368">
        <f>+F21*E21</f>
        <v>0</v>
      </c>
      <c r="H21" s="196"/>
      <c r="I21" s="383"/>
      <c r="J21" s="133"/>
      <c r="K21" s="123"/>
      <c r="L21" s="123"/>
      <c r="M21" s="123"/>
      <c r="N21" s="134"/>
      <c r="O21" s="134"/>
      <c r="P21" s="134"/>
      <c r="Q21" s="134"/>
      <c r="R21" s="134"/>
      <c r="S21" s="134"/>
    </row>
    <row r="22" spans="1:19">
      <c r="A22" s="191"/>
      <c r="B22" s="253"/>
      <c r="C22" s="329" t="s">
        <v>37</v>
      </c>
      <c r="D22" s="355"/>
      <c r="E22" s="332"/>
      <c r="F22" s="192"/>
      <c r="G22" s="366">
        <f>SUM(G20:G21)</f>
        <v>0</v>
      </c>
      <c r="H22" s="193"/>
      <c r="I22" s="121"/>
      <c r="J22" s="123"/>
      <c r="K22" s="123"/>
      <c r="L22" s="123"/>
      <c r="M22" s="123"/>
      <c r="N22" s="124"/>
      <c r="O22" s="124"/>
      <c r="P22" s="125"/>
      <c r="Q22" s="124"/>
      <c r="R22" s="124"/>
      <c r="S22" s="124"/>
    </row>
    <row r="23" spans="1:19">
      <c r="A23" s="191"/>
      <c r="B23" s="253"/>
      <c r="C23" s="329" t="s">
        <v>39</v>
      </c>
      <c r="D23" s="355"/>
      <c r="E23" s="333"/>
      <c r="F23" s="192"/>
      <c r="G23" s="367" t="s">
        <v>622</v>
      </c>
      <c r="H23" s="194"/>
      <c r="I23" s="382"/>
      <c r="J23" s="123"/>
      <c r="K23" s="123"/>
      <c r="L23" s="123"/>
      <c r="M23" s="123"/>
      <c r="N23" s="124"/>
      <c r="O23" s="124"/>
      <c r="P23" s="125"/>
      <c r="Q23" s="124"/>
      <c r="R23" s="124"/>
      <c r="S23" s="124"/>
    </row>
    <row r="24" spans="1:19" ht="19.5">
      <c r="A24" s="191"/>
      <c r="B24" s="253"/>
      <c r="C24" s="10" t="s">
        <v>50</v>
      </c>
      <c r="D24" s="355"/>
      <c r="E24" s="333"/>
      <c r="F24" s="192"/>
      <c r="G24" s="367"/>
      <c r="H24" s="194"/>
      <c r="I24" s="382"/>
      <c r="J24" s="123"/>
      <c r="K24" s="123"/>
      <c r="L24" s="123"/>
      <c r="M24" s="123"/>
      <c r="N24" s="124"/>
      <c r="O24" s="124"/>
      <c r="P24" s="125"/>
      <c r="Q24" s="124"/>
      <c r="R24" s="124"/>
      <c r="S24" s="124"/>
    </row>
    <row r="25" spans="1:19">
      <c r="A25" s="197" t="s">
        <v>52</v>
      </c>
      <c r="B25" s="253" t="s">
        <v>53</v>
      </c>
      <c r="C25" s="16" t="s">
        <v>54</v>
      </c>
      <c r="D25" s="356" t="s">
        <v>587</v>
      </c>
      <c r="E25" s="332">
        <v>159.19999999999999</v>
      </c>
      <c r="F25" s="192">
        <f t="shared" ref="F25:F40" si="2">+I25*H$8</f>
        <v>0</v>
      </c>
      <c r="G25" s="366">
        <f t="shared" ref="G25:G40" si="3">+F25*E25</f>
        <v>0</v>
      </c>
      <c r="H25" s="193"/>
      <c r="I25" s="137"/>
      <c r="J25" s="123"/>
      <c r="K25" s="123"/>
      <c r="L25" s="123"/>
      <c r="M25" s="123"/>
      <c r="N25" s="126"/>
      <c r="O25" s="126"/>
      <c r="P25" s="126"/>
      <c r="Q25" s="126"/>
      <c r="R25" s="126"/>
      <c r="S25" s="126"/>
    </row>
    <row r="26" spans="1:19" ht="25.5">
      <c r="A26" s="191">
        <v>2</v>
      </c>
      <c r="B26" s="253" t="s">
        <v>56</v>
      </c>
      <c r="C26" s="22" t="s">
        <v>57</v>
      </c>
      <c r="D26" s="354" t="s">
        <v>588</v>
      </c>
      <c r="E26" s="333">
        <v>0.42699999999999999</v>
      </c>
      <c r="F26" s="192">
        <f t="shared" si="2"/>
        <v>0</v>
      </c>
      <c r="G26" s="366">
        <f t="shared" si="3"/>
        <v>0</v>
      </c>
      <c r="H26" s="193"/>
      <c r="I26" s="121"/>
      <c r="J26" s="122"/>
      <c r="K26" s="123"/>
      <c r="L26" s="123"/>
      <c r="M26" s="123"/>
      <c r="N26" s="124"/>
      <c r="O26" s="124"/>
      <c r="P26" s="124"/>
      <c r="Q26" s="124"/>
      <c r="R26" s="124"/>
      <c r="S26" s="124"/>
    </row>
    <row r="27" spans="1:19">
      <c r="A27" s="195">
        <v>3</v>
      </c>
      <c r="B27" s="260" t="s">
        <v>60</v>
      </c>
      <c r="C27" s="22" t="s">
        <v>61</v>
      </c>
      <c r="D27" s="356" t="s">
        <v>587</v>
      </c>
      <c r="E27" s="335">
        <f>2.36+0.09</f>
        <v>2.4499999999999997</v>
      </c>
      <c r="F27" s="192">
        <f t="shared" si="2"/>
        <v>0</v>
      </c>
      <c r="G27" s="366">
        <f t="shared" si="3"/>
        <v>0</v>
      </c>
      <c r="H27" s="193"/>
      <c r="I27" s="384"/>
      <c r="J27" s="140"/>
      <c r="K27" s="123"/>
      <c r="L27" s="123"/>
      <c r="M27" s="123"/>
      <c r="N27" s="385"/>
      <c r="O27" s="385"/>
      <c r="P27" s="385"/>
      <c r="Q27" s="385"/>
      <c r="R27" s="385"/>
      <c r="S27" s="385"/>
    </row>
    <row r="28" spans="1:19">
      <c r="A28" s="195">
        <v>4</v>
      </c>
      <c r="B28" s="260" t="s">
        <v>63</v>
      </c>
      <c r="C28" s="16" t="s">
        <v>543</v>
      </c>
      <c r="D28" s="354" t="s">
        <v>588</v>
      </c>
      <c r="E28" s="336">
        <v>8.1000000000000003E-2</v>
      </c>
      <c r="F28" s="192">
        <f t="shared" si="2"/>
        <v>0</v>
      </c>
      <c r="G28" s="366">
        <f t="shared" si="3"/>
        <v>0</v>
      </c>
      <c r="H28" s="193"/>
      <c r="I28" s="384"/>
      <c r="J28" s="140"/>
      <c r="K28" s="123"/>
      <c r="L28" s="123"/>
      <c r="M28" s="123"/>
      <c r="N28" s="385"/>
      <c r="O28" s="385"/>
      <c r="P28" s="385"/>
      <c r="Q28" s="385"/>
      <c r="R28" s="385"/>
      <c r="S28" s="385"/>
    </row>
    <row r="29" spans="1:19" ht="12.75" customHeight="1">
      <c r="A29" s="191">
        <v>5</v>
      </c>
      <c r="B29" s="253" t="s">
        <v>65</v>
      </c>
      <c r="C29" s="16" t="s">
        <v>544</v>
      </c>
      <c r="D29" s="354" t="s">
        <v>588</v>
      </c>
      <c r="E29" s="333">
        <v>0.04</v>
      </c>
      <c r="F29" s="192">
        <f t="shared" si="2"/>
        <v>0</v>
      </c>
      <c r="G29" s="366">
        <f t="shared" si="3"/>
        <v>0</v>
      </c>
      <c r="H29" s="193"/>
      <c r="I29" s="137"/>
      <c r="J29" s="124"/>
      <c r="K29" s="123"/>
      <c r="L29" s="123"/>
      <c r="M29" s="123"/>
      <c r="N29" s="124"/>
      <c r="O29" s="124"/>
      <c r="P29" s="125"/>
      <c r="Q29" s="124"/>
      <c r="R29" s="124"/>
      <c r="S29" s="124"/>
    </row>
    <row r="30" spans="1:19" ht="12.75" customHeight="1">
      <c r="A30" s="195">
        <v>6</v>
      </c>
      <c r="B30" s="260" t="s">
        <v>67</v>
      </c>
      <c r="C30" s="16" t="s">
        <v>545</v>
      </c>
      <c r="D30" s="354" t="s">
        <v>588</v>
      </c>
      <c r="E30" s="336">
        <v>8.6999999999999994E-2</v>
      </c>
      <c r="F30" s="192">
        <f t="shared" si="2"/>
        <v>0</v>
      </c>
      <c r="G30" s="366">
        <f t="shared" si="3"/>
        <v>0</v>
      </c>
      <c r="H30" s="193"/>
      <c r="I30" s="384"/>
      <c r="J30" s="140"/>
      <c r="K30" s="123"/>
      <c r="L30" s="123"/>
      <c r="M30" s="123"/>
      <c r="N30" s="385"/>
      <c r="O30" s="385"/>
      <c r="P30" s="385"/>
      <c r="Q30" s="385"/>
      <c r="R30" s="385"/>
      <c r="S30" s="385"/>
    </row>
    <row r="31" spans="1:19" ht="12.75" customHeight="1">
      <c r="A31" s="195">
        <v>7</v>
      </c>
      <c r="B31" s="260" t="s">
        <v>69</v>
      </c>
      <c r="C31" s="22" t="s">
        <v>70</v>
      </c>
      <c r="D31" s="356" t="s">
        <v>587</v>
      </c>
      <c r="E31" s="335">
        <v>10.4</v>
      </c>
      <c r="F31" s="192">
        <f t="shared" si="2"/>
        <v>0</v>
      </c>
      <c r="G31" s="366">
        <f t="shared" si="3"/>
        <v>0</v>
      </c>
      <c r="H31" s="193"/>
      <c r="I31" s="384"/>
      <c r="J31" s="140"/>
      <c r="K31" s="123"/>
      <c r="L31" s="123"/>
      <c r="M31" s="123"/>
      <c r="N31" s="385"/>
      <c r="O31" s="385"/>
      <c r="P31" s="385"/>
      <c r="Q31" s="385"/>
      <c r="R31" s="385"/>
      <c r="S31" s="385"/>
    </row>
    <row r="32" spans="1:19">
      <c r="A32" s="195">
        <v>8</v>
      </c>
      <c r="B32" s="260" t="s">
        <v>63</v>
      </c>
      <c r="C32" s="16" t="s">
        <v>543</v>
      </c>
      <c r="D32" s="354" t="s">
        <v>588</v>
      </c>
      <c r="E32" s="334">
        <v>0.2</v>
      </c>
      <c r="F32" s="192">
        <f t="shared" si="2"/>
        <v>0</v>
      </c>
      <c r="G32" s="366">
        <f t="shared" si="3"/>
        <v>0</v>
      </c>
      <c r="H32" s="193"/>
      <c r="I32" s="384"/>
      <c r="J32" s="140"/>
      <c r="K32" s="123"/>
      <c r="L32" s="123"/>
      <c r="M32" s="123"/>
      <c r="N32" s="385"/>
      <c r="O32" s="385"/>
      <c r="P32" s="385"/>
      <c r="Q32" s="385"/>
      <c r="R32" s="385"/>
      <c r="S32" s="385"/>
    </row>
    <row r="33" spans="1:19">
      <c r="A33" s="191">
        <v>9</v>
      </c>
      <c r="B33" s="253" t="s">
        <v>72</v>
      </c>
      <c r="C33" s="16" t="s">
        <v>546</v>
      </c>
      <c r="D33" s="354" t="s">
        <v>588</v>
      </c>
      <c r="E33" s="332">
        <v>0.73</v>
      </c>
      <c r="F33" s="192">
        <f t="shared" si="2"/>
        <v>0</v>
      </c>
      <c r="G33" s="366">
        <f t="shared" si="3"/>
        <v>0</v>
      </c>
      <c r="H33" s="193"/>
      <c r="I33" s="137"/>
      <c r="J33" s="124"/>
      <c r="K33" s="123"/>
      <c r="L33" s="123"/>
      <c r="M33" s="123"/>
      <c r="N33" s="124"/>
      <c r="O33" s="124"/>
      <c r="P33" s="125"/>
      <c r="Q33" s="124"/>
      <c r="R33" s="124"/>
      <c r="S33" s="124"/>
    </row>
    <row r="34" spans="1:19">
      <c r="A34" s="195">
        <v>10</v>
      </c>
      <c r="B34" s="259" t="s">
        <v>74</v>
      </c>
      <c r="C34" s="22" t="s">
        <v>75</v>
      </c>
      <c r="D34" s="356" t="s">
        <v>587</v>
      </c>
      <c r="E34" s="334">
        <v>26.1</v>
      </c>
      <c r="F34" s="192">
        <f t="shared" si="2"/>
        <v>0</v>
      </c>
      <c r="G34" s="368">
        <f t="shared" si="3"/>
        <v>0</v>
      </c>
      <c r="H34" s="196"/>
      <c r="I34" s="383"/>
      <c r="J34" s="133"/>
      <c r="K34" s="123"/>
      <c r="L34" s="123"/>
      <c r="M34" s="123"/>
      <c r="N34" s="134"/>
      <c r="O34" s="134"/>
      <c r="P34" s="134"/>
      <c r="Q34" s="134"/>
      <c r="R34" s="134"/>
      <c r="S34" s="134"/>
    </row>
    <row r="35" spans="1:19">
      <c r="A35" s="191">
        <v>11</v>
      </c>
      <c r="B35" s="258" t="s">
        <v>76</v>
      </c>
      <c r="C35" s="16" t="s">
        <v>543</v>
      </c>
      <c r="D35" s="354" t="s">
        <v>588</v>
      </c>
      <c r="E35" s="333">
        <v>0.216</v>
      </c>
      <c r="F35" s="192">
        <f t="shared" si="2"/>
        <v>0</v>
      </c>
      <c r="G35" s="366">
        <f t="shared" si="3"/>
        <v>0</v>
      </c>
      <c r="H35" s="193"/>
      <c r="I35" s="121"/>
      <c r="J35" s="124"/>
      <c r="K35" s="123"/>
      <c r="L35" s="123"/>
      <c r="M35" s="123"/>
      <c r="N35" s="124"/>
      <c r="O35" s="124"/>
      <c r="P35" s="124"/>
      <c r="Q35" s="124"/>
      <c r="R35" s="124"/>
      <c r="S35" s="124"/>
    </row>
    <row r="36" spans="1:19">
      <c r="A36" s="191">
        <v>12</v>
      </c>
      <c r="B36" s="253" t="s">
        <v>72</v>
      </c>
      <c r="C36" s="16" t="s">
        <v>546</v>
      </c>
      <c r="D36" s="354" t="s">
        <v>588</v>
      </c>
      <c r="E36" s="333">
        <v>1.1200000000000001</v>
      </c>
      <c r="F36" s="192">
        <f t="shared" si="2"/>
        <v>0</v>
      </c>
      <c r="G36" s="366">
        <f t="shared" si="3"/>
        <v>0</v>
      </c>
      <c r="H36" s="193"/>
      <c r="I36" s="137"/>
      <c r="J36" s="124"/>
      <c r="K36" s="123"/>
      <c r="L36" s="123"/>
      <c r="M36" s="123"/>
      <c r="N36" s="124"/>
      <c r="O36" s="124"/>
      <c r="P36" s="125"/>
      <c r="Q36" s="124"/>
      <c r="R36" s="124"/>
      <c r="S36" s="124"/>
    </row>
    <row r="37" spans="1:19">
      <c r="A37" s="195">
        <v>13</v>
      </c>
      <c r="B37" s="259" t="s">
        <v>74</v>
      </c>
      <c r="C37" s="22" t="s">
        <v>78</v>
      </c>
      <c r="D37" s="356" t="s">
        <v>587</v>
      </c>
      <c r="E37" s="334">
        <f>5.7+4.5+13</f>
        <v>23.2</v>
      </c>
      <c r="F37" s="192">
        <f t="shared" si="2"/>
        <v>0</v>
      </c>
      <c r="G37" s="368">
        <f t="shared" si="3"/>
        <v>0</v>
      </c>
      <c r="H37" s="196"/>
      <c r="I37" s="383"/>
      <c r="J37" s="133"/>
      <c r="K37" s="123"/>
      <c r="L37" s="123"/>
      <c r="M37" s="123"/>
      <c r="N37" s="134"/>
      <c r="O37" s="134"/>
      <c r="P37" s="134"/>
      <c r="Q37" s="134"/>
      <c r="R37" s="134"/>
      <c r="S37" s="134"/>
    </row>
    <row r="38" spans="1:19">
      <c r="A38" s="191">
        <v>14</v>
      </c>
      <c r="B38" s="258" t="s">
        <v>76</v>
      </c>
      <c r="C38" s="16" t="s">
        <v>543</v>
      </c>
      <c r="D38" s="354" t="s">
        <v>588</v>
      </c>
      <c r="E38" s="333">
        <f>0.299+0.274</f>
        <v>0.57299999999999995</v>
      </c>
      <c r="F38" s="192">
        <f t="shared" si="2"/>
        <v>0</v>
      </c>
      <c r="G38" s="366">
        <f t="shared" si="3"/>
        <v>0</v>
      </c>
      <c r="H38" s="193"/>
      <c r="I38" s="121"/>
      <c r="J38" s="124"/>
      <c r="K38" s="123"/>
      <c r="L38" s="123"/>
      <c r="M38" s="123"/>
      <c r="N38" s="124"/>
      <c r="O38" s="124"/>
      <c r="P38" s="124"/>
      <c r="Q38" s="124"/>
      <c r="R38" s="124"/>
      <c r="S38" s="124"/>
    </row>
    <row r="39" spans="1:19">
      <c r="A39" s="191">
        <v>15</v>
      </c>
      <c r="B39" s="253" t="s">
        <v>65</v>
      </c>
      <c r="C39" s="16" t="s">
        <v>544</v>
      </c>
      <c r="D39" s="354" t="s">
        <v>588</v>
      </c>
      <c r="E39" s="333">
        <v>0.36099999999999999</v>
      </c>
      <c r="F39" s="192">
        <f t="shared" si="2"/>
        <v>0</v>
      </c>
      <c r="G39" s="366">
        <f t="shared" si="3"/>
        <v>0</v>
      </c>
      <c r="H39" s="193"/>
      <c r="I39" s="137"/>
      <c r="J39" s="124"/>
      <c r="K39" s="123"/>
      <c r="L39" s="123"/>
      <c r="M39" s="123"/>
      <c r="N39" s="124"/>
      <c r="O39" s="124"/>
      <c r="P39" s="125"/>
      <c r="Q39" s="124"/>
      <c r="R39" s="124"/>
      <c r="S39" s="124"/>
    </row>
    <row r="40" spans="1:19">
      <c r="A40" s="191">
        <v>16</v>
      </c>
      <c r="B40" s="253" t="s">
        <v>72</v>
      </c>
      <c r="C40" s="16" t="s">
        <v>546</v>
      </c>
      <c r="D40" s="354" t="s">
        <v>588</v>
      </c>
      <c r="E40" s="333">
        <f>0.927+0.864</f>
        <v>1.7909999999999999</v>
      </c>
      <c r="F40" s="192">
        <f t="shared" si="2"/>
        <v>0</v>
      </c>
      <c r="G40" s="366">
        <f t="shared" si="3"/>
        <v>0</v>
      </c>
      <c r="H40" s="193"/>
      <c r="I40" s="137"/>
      <c r="J40" s="124"/>
      <c r="K40" s="123"/>
      <c r="L40" s="123"/>
      <c r="M40" s="123"/>
      <c r="N40" s="124"/>
      <c r="O40" s="124"/>
      <c r="P40" s="125"/>
      <c r="Q40" s="124"/>
      <c r="R40" s="124"/>
      <c r="S40" s="124"/>
    </row>
    <row r="41" spans="1:19">
      <c r="A41" s="191"/>
      <c r="B41" s="253"/>
      <c r="C41" s="329" t="s">
        <v>37</v>
      </c>
      <c r="D41" s="355"/>
      <c r="E41" s="332"/>
      <c r="F41" s="192"/>
      <c r="G41" s="366">
        <f>SUM(G25:G40)</f>
        <v>0</v>
      </c>
      <c r="H41" s="193"/>
      <c r="I41" s="121"/>
      <c r="J41" s="123"/>
      <c r="K41" s="123"/>
      <c r="L41" s="123"/>
      <c r="M41" s="123"/>
      <c r="N41" s="124"/>
      <c r="O41" s="124"/>
      <c r="P41" s="125"/>
      <c r="Q41" s="124"/>
      <c r="R41" s="124"/>
      <c r="S41" s="124"/>
    </row>
    <row r="42" spans="1:19">
      <c r="A42" s="191"/>
      <c r="B42" s="253"/>
      <c r="C42" s="329" t="s">
        <v>39</v>
      </c>
      <c r="D42" s="355"/>
      <c r="E42" s="333"/>
      <c r="F42" s="192"/>
      <c r="G42" s="367" t="s">
        <v>608</v>
      </c>
      <c r="H42" s="194"/>
      <c r="I42" s="382"/>
      <c r="J42" s="123"/>
      <c r="K42" s="123"/>
      <c r="L42" s="123"/>
      <c r="M42" s="123"/>
      <c r="N42" s="124"/>
      <c r="O42" s="124"/>
      <c r="P42" s="125"/>
      <c r="Q42" s="124"/>
      <c r="R42" s="124"/>
      <c r="S42" s="124"/>
    </row>
    <row r="43" spans="1:19" ht="19.5">
      <c r="A43" s="191"/>
      <c r="B43" s="253"/>
      <c r="C43" s="10" t="s">
        <v>79</v>
      </c>
      <c r="D43" s="355"/>
      <c r="E43" s="333"/>
      <c r="F43" s="192"/>
      <c r="G43" s="367"/>
      <c r="H43" s="194"/>
      <c r="I43" s="382"/>
      <c r="J43" s="123"/>
      <c r="K43" s="123"/>
      <c r="L43" s="123"/>
      <c r="M43" s="123"/>
      <c r="N43" s="124"/>
      <c r="O43" s="124"/>
      <c r="P43" s="125"/>
      <c r="Q43" s="124"/>
      <c r="R43" s="124"/>
      <c r="S43" s="124"/>
    </row>
    <row r="44" spans="1:19">
      <c r="A44" s="191">
        <v>1</v>
      </c>
      <c r="B44" s="258" t="s">
        <v>81</v>
      </c>
      <c r="C44" s="16" t="s">
        <v>82</v>
      </c>
      <c r="D44" s="356" t="s">
        <v>589</v>
      </c>
      <c r="E44" s="337">
        <v>144</v>
      </c>
      <c r="F44" s="192">
        <f>+I44*H$8</f>
        <v>0</v>
      </c>
      <c r="G44" s="366">
        <f>+F44*E44</f>
        <v>0</v>
      </c>
      <c r="H44" s="193"/>
      <c r="I44" s="137"/>
      <c r="J44" s="124"/>
      <c r="K44" s="123"/>
      <c r="L44" s="123"/>
      <c r="M44" s="123"/>
      <c r="N44" s="124"/>
      <c r="O44" s="124"/>
      <c r="P44" s="125"/>
      <c r="Q44" s="124"/>
      <c r="R44" s="124"/>
      <c r="S44" s="124"/>
    </row>
    <row r="45" spans="1:19">
      <c r="A45" s="191">
        <v>2</v>
      </c>
      <c r="B45" s="258" t="s">
        <v>85</v>
      </c>
      <c r="C45" s="16" t="s">
        <v>86</v>
      </c>
      <c r="D45" s="356" t="s">
        <v>587</v>
      </c>
      <c r="E45" s="332">
        <f>+E44*0.03</f>
        <v>4.32</v>
      </c>
      <c r="F45" s="192">
        <f>+I45*H$8</f>
        <v>0</v>
      </c>
      <c r="G45" s="366">
        <f>+F45*E45</f>
        <v>0</v>
      </c>
      <c r="H45" s="193"/>
      <c r="I45" s="137"/>
      <c r="J45" s="124"/>
      <c r="K45" s="123"/>
      <c r="L45" s="123"/>
      <c r="M45" s="123"/>
      <c r="N45" s="124"/>
      <c r="O45" s="124"/>
      <c r="P45" s="125"/>
      <c r="Q45" s="124"/>
      <c r="R45" s="124"/>
      <c r="S45" s="124"/>
    </row>
    <row r="46" spans="1:19">
      <c r="A46" s="197" t="s">
        <v>88</v>
      </c>
      <c r="B46" s="253" t="s">
        <v>89</v>
      </c>
      <c r="C46" s="16" t="s">
        <v>90</v>
      </c>
      <c r="D46" s="354" t="s">
        <v>588</v>
      </c>
      <c r="E46" s="332">
        <f>+E47+E48</f>
        <v>0.23</v>
      </c>
      <c r="F46" s="192">
        <f>+I46*H$8</f>
        <v>0</v>
      </c>
      <c r="G46" s="366">
        <f>+F46*E46</f>
        <v>0</v>
      </c>
      <c r="H46" s="193"/>
      <c r="I46" s="137"/>
      <c r="J46" s="124"/>
      <c r="K46" s="123"/>
      <c r="L46" s="123"/>
      <c r="M46" s="123"/>
      <c r="N46" s="124"/>
      <c r="O46" s="124"/>
      <c r="P46" s="125"/>
      <c r="Q46" s="124"/>
      <c r="R46" s="124"/>
      <c r="S46" s="124"/>
    </row>
    <row r="47" spans="1:19">
      <c r="A47" s="191">
        <v>4</v>
      </c>
      <c r="B47" s="253" t="s">
        <v>92</v>
      </c>
      <c r="C47" s="16" t="s">
        <v>543</v>
      </c>
      <c r="D47" s="354" t="s">
        <v>588</v>
      </c>
      <c r="E47" s="338">
        <v>0.09</v>
      </c>
      <c r="F47" s="192">
        <f>+I47*H$8</f>
        <v>0</v>
      </c>
      <c r="G47" s="366">
        <f>+F47*E47</f>
        <v>0</v>
      </c>
      <c r="H47" s="193"/>
      <c r="I47" s="137"/>
      <c r="J47" s="124"/>
      <c r="K47" s="123"/>
      <c r="L47" s="123"/>
      <c r="M47" s="123"/>
      <c r="N47" s="124"/>
      <c r="O47" s="124"/>
      <c r="P47" s="125"/>
      <c r="Q47" s="124"/>
      <c r="R47" s="124"/>
      <c r="S47" s="124"/>
    </row>
    <row r="48" spans="1:19">
      <c r="A48" s="191">
        <v>5</v>
      </c>
      <c r="B48" s="253" t="s">
        <v>65</v>
      </c>
      <c r="C48" s="16" t="s">
        <v>547</v>
      </c>
      <c r="D48" s="354" t="s">
        <v>588</v>
      </c>
      <c r="E48" s="332">
        <v>0.14000000000000001</v>
      </c>
      <c r="F48" s="192">
        <f>+I48*H$8</f>
        <v>0</v>
      </c>
      <c r="G48" s="366">
        <f>+F48*E48</f>
        <v>0</v>
      </c>
      <c r="H48" s="193"/>
      <c r="I48" s="137"/>
      <c r="J48" s="124"/>
      <c r="K48" s="123"/>
      <c r="L48" s="123"/>
      <c r="M48" s="123"/>
      <c r="N48" s="124"/>
      <c r="O48" s="124"/>
      <c r="P48" s="125"/>
      <c r="Q48" s="124"/>
      <c r="R48" s="124"/>
      <c r="S48" s="124"/>
    </row>
    <row r="49" spans="1:19">
      <c r="A49" s="191"/>
      <c r="B49" s="253"/>
      <c r="C49" s="329" t="s">
        <v>37</v>
      </c>
      <c r="D49" s="355"/>
      <c r="E49" s="332"/>
      <c r="F49" s="192"/>
      <c r="G49" s="366">
        <f>SUM(G44:G48)</f>
        <v>0</v>
      </c>
      <c r="H49" s="193"/>
      <c r="I49" s="121"/>
      <c r="J49" s="123"/>
      <c r="K49" s="123"/>
      <c r="L49" s="123"/>
      <c r="M49" s="123"/>
      <c r="N49" s="124"/>
      <c r="O49" s="124"/>
      <c r="P49" s="125"/>
      <c r="Q49" s="124"/>
      <c r="R49" s="124"/>
      <c r="S49" s="124"/>
    </row>
    <row r="50" spans="1:19">
      <c r="A50" s="191"/>
      <c r="B50" s="253"/>
      <c r="C50" s="329" t="s">
        <v>39</v>
      </c>
      <c r="D50" s="355"/>
      <c r="E50" s="333"/>
      <c r="F50" s="192"/>
      <c r="G50" s="367" t="s">
        <v>623</v>
      </c>
      <c r="H50" s="194"/>
      <c r="I50" s="382"/>
      <c r="J50" s="123"/>
      <c r="K50" s="123"/>
      <c r="L50" s="123"/>
      <c r="M50" s="123"/>
      <c r="N50" s="124"/>
      <c r="O50" s="124"/>
      <c r="P50" s="125"/>
      <c r="Q50" s="124"/>
      <c r="R50" s="124"/>
      <c r="S50" s="124"/>
    </row>
    <row r="51" spans="1:19" ht="19.5">
      <c r="A51" s="191"/>
      <c r="B51" s="253"/>
      <c r="C51" s="10" t="s">
        <v>94</v>
      </c>
      <c r="D51" s="355"/>
      <c r="E51" s="333"/>
      <c r="F51" s="192"/>
      <c r="G51" s="367"/>
      <c r="H51" s="194"/>
      <c r="I51" s="382"/>
      <c r="J51" s="123"/>
      <c r="K51" s="123"/>
      <c r="L51" s="123"/>
      <c r="M51" s="123"/>
      <c r="N51" s="124"/>
      <c r="O51" s="124"/>
      <c r="P51" s="125"/>
      <c r="Q51" s="124"/>
      <c r="R51" s="124"/>
      <c r="S51" s="124"/>
    </row>
    <row r="52" spans="1:19" ht="38.25">
      <c r="A52" s="191">
        <v>1</v>
      </c>
      <c r="B52" s="253" t="s">
        <v>96</v>
      </c>
      <c r="C52" s="22" t="s">
        <v>97</v>
      </c>
      <c r="D52" s="354" t="s">
        <v>590</v>
      </c>
      <c r="E52" s="339">
        <v>57</v>
      </c>
      <c r="F52" s="192">
        <f>+I52*H$8</f>
        <v>0</v>
      </c>
      <c r="G52" s="366">
        <f>+F52*E52</f>
        <v>0</v>
      </c>
      <c r="H52" s="193"/>
      <c r="I52" s="137"/>
      <c r="J52" s="123"/>
      <c r="K52" s="123"/>
      <c r="L52" s="141"/>
      <c r="M52" s="141"/>
      <c r="N52" s="126"/>
      <c r="O52" s="126"/>
      <c r="P52" s="126"/>
      <c r="Q52" s="126"/>
      <c r="R52" s="126"/>
      <c r="S52" s="126"/>
    </row>
    <row r="53" spans="1:19">
      <c r="A53" s="195">
        <v>2</v>
      </c>
      <c r="B53" s="260" t="s">
        <v>98</v>
      </c>
      <c r="C53" s="16" t="s">
        <v>99</v>
      </c>
      <c r="D53" s="356" t="s">
        <v>587</v>
      </c>
      <c r="E53" s="340">
        <v>14</v>
      </c>
      <c r="F53" s="192">
        <f>+I53*H$8</f>
        <v>0</v>
      </c>
      <c r="G53" s="366">
        <f>+F53*E53</f>
        <v>0</v>
      </c>
      <c r="H53" s="193"/>
      <c r="I53" s="384"/>
      <c r="J53" s="140"/>
      <c r="K53" s="123"/>
      <c r="L53" s="141"/>
      <c r="M53" s="141"/>
      <c r="N53" s="385"/>
      <c r="O53" s="385"/>
      <c r="P53" s="385"/>
      <c r="Q53" s="385"/>
      <c r="R53" s="385"/>
      <c r="S53" s="385"/>
    </row>
    <row r="54" spans="1:19">
      <c r="A54" s="195">
        <v>3</v>
      </c>
      <c r="B54" s="260" t="s">
        <v>63</v>
      </c>
      <c r="C54" s="16" t="s">
        <v>543</v>
      </c>
      <c r="D54" s="354" t="s">
        <v>588</v>
      </c>
      <c r="E54" s="336">
        <v>0.46800000000000003</v>
      </c>
      <c r="F54" s="192">
        <f>+I54*H$8</f>
        <v>0</v>
      </c>
      <c r="G54" s="366">
        <f>+F54*E54</f>
        <v>0</v>
      </c>
      <c r="H54" s="193"/>
      <c r="I54" s="384"/>
      <c r="J54" s="140"/>
      <c r="K54" s="123"/>
      <c r="L54" s="141"/>
      <c r="M54" s="141"/>
      <c r="N54" s="385"/>
      <c r="O54" s="385"/>
      <c r="P54" s="385"/>
      <c r="Q54" s="385"/>
      <c r="R54" s="385"/>
      <c r="S54" s="385"/>
    </row>
    <row r="55" spans="1:19">
      <c r="A55" s="195">
        <v>4</v>
      </c>
      <c r="B55" s="260" t="s">
        <v>67</v>
      </c>
      <c r="C55" s="16" t="s">
        <v>548</v>
      </c>
      <c r="D55" s="354" t="s">
        <v>588</v>
      </c>
      <c r="E55" s="336">
        <v>1.21</v>
      </c>
      <c r="F55" s="192">
        <f>+I55*H$8</f>
        <v>0</v>
      </c>
      <c r="G55" s="366">
        <f>+F55*E55</f>
        <v>0</v>
      </c>
      <c r="H55" s="193"/>
      <c r="I55" s="384"/>
      <c r="J55" s="140"/>
      <c r="K55" s="123"/>
      <c r="L55" s="141"/>
      <c r="M55" s="141"/>
      <c r="N55" s="385"/>
      <c r="O55" s="385"/>
      <c r="P55" s="385"/>
      <c r="Q55" s="385"/>
      <c r="R55" s="385"/>
      <c r="S55" s="385"/>
    </row>
    <row r="56" spans="1:19">
      <c r="A56" s="195">
        <v>5</v>
      </c>
      <c r="B56" s="260" t="s">
        <v>92</v>
      </c>
      <c r="C56" s="16" t="s">
        <v>549</v>
      </c>
      <c r="D56" s="354" t="s">
        <v>588</v>
      </c>
      <c r="E56" s="335">
        <v>1.2E-2</v>
      </c>
      <c r="F56" s="192">
        <f>+I56*H$8</f>
        <v>0</v>
      </c>
      <c r="G56" s="366">
        <f>+F56*E56</f>
        <v>0</v>
      </c>
      <c r="H56" s="193"/>
      <c r="I56" s="384"/>
      <c r="J56" s="140"/>
      <c r="K56" s="123"/>
      <c r="L56" s="141"/>
      <c r="M56" s="141"/>
      <c r="N56" s="385"/>
      <c r="O56" s="385"/>
      <c r="P56" s="385"/>
      <c r="Q56" s="385"/>
      <c r="R56" s="385"/>
      <c r="S56" s="385"/>
    </row>
    <row r="57" spans="1:19">
      <c r="A57" s="191"/>
      <c r="B57" s="253"/>
      <c r="C57" s="329" t="s">
        <v>37</v>
      </c>
      <c r="D57" s="355"/>
      <c r="E57" s="332"/>
      <c r="F57" s="192"/>
      <c r="G57" s="366">
        <f>SUM(G52:G56)</f>
        <v>0</v>
      </c>
      <c r="H57" s="193"/>
      <c r="I57" s="121"/>
      <c r="J57" s="123"/>
      <c r="K57" s="123"/>
      <c r="L57" s="123"/>
      <c r="M57" s="123"/>
      <c r="N57" s="124"/>
      <c r="O57" s="124"/>
      <c r="P57" s="125"/>
      <c r="Q57" s="124"/>
      <c r="R57" s="124"/>
      <c r="S57" s="124"/>
    </row>
    <row r="58" spans="1:19">
      <c r="A58" s="191"/>
      <c r="B58" s="253"/>
      <c r="C58" s="329" t="s">
        <v>39</v>
      </c>
      <c r="D58" s="355"/>
      <c r="E58" s="333"/>
      <c r="F58" s="192"/>
      <c r="G58" s="367" t="s">
        <v>609</v>
      </c>
      <c r="H58" s="194"/>
      <c r="I58" s="382"/>
      <c r="J58" s="123"/>
      <c r="K58" s="123"/>
      <c r="L58" s="123"/>
      <c r="M58" s="123"/>
      <c r="N58" s="124"/>
      <c r="O58" s="124"/>
      <c r="P58" s="125"/>
      <c r="Q58" s="124"/>
      <c r="R58" s="124"/>
      <c r="S58" s="124"/>
    </row>
    <row r="59" spans="1:19" ht="19.5">
      <c r="A59" s="191"/>
      <c r="B59" s="253"/>
      <c r="C59" s="10" t="s">
        <v>102</v>
      </c>
      <c r="D59" s="355"/>
      <c r="E59" s="333"/>
      <c r="F59" s="192"/>
      <c r="G59" s="367"/>
      <c r="H59" s="194"/>
      <c r="I59" s="382"/>
      <c r="J59" s="123"/>
      <c r="K59" s="123"/>
      <c r="L59" s="123"/>
      <c r="M59" s="123"/>
      <c r="N59" s="124"/>
      <c r="O59" s="124"/>
      <c r="P59" s="125"/>
      <c r="Q59" s="124"/>
      <c r="R59" s="124"/>
      <c r="S59" s="124"/>
    </row>
    <row r="60" spans="1:19" ht="24.75" customHeight="1">
      <c r="A60" s="191">
        <v>1</v>
      </c>
      <c r="B60" s="253" t="s">
        <v>104</v>
      </c>
      <c r="C60" s="22" t="s">
        <v>105</v>
      </c>
      <c r="D60" s="356" t="s">
        <v>589</v>
      </c>
      <c r="E60" s="332">
        <f>2.4*1.2*2</f>
        <v>5.76</v>
      </c>
      <c r="F60" s="192">
        <f t="shared" ref="F60:F66" si="4">+I60*H$8</f>
        <v>0</v>
      </c>
      <c r="G60" s="366">
        <f t="shared" ref="G60:G66" si="5">+F60*E60</f>
        <v>0</v>
      </c>
      <c r="H60" s="193"/>
      <c r="I60" s="137"/>
      <c r="J60" s="123"/>
      <c r="K60" s="123"/>
      <c r="L60" s="123"/>
      <c r="M60" s="123"/>
      <c r="N60" s="126"/>
      <c r="O60" s="126"/>
      <c r="P60" s="141"/>
      <c r="Q60" s="126"/>
      <c r="R60" s="126"/>
      <c r="S60" s="126"/>
    </row>
    <row r="61" spans="1:19" ht="26.25" customHeight="1">
      <c r="A61" s="191">
        <v>2</v>
      </c>
      <c r="B61" s="253" t="s">
        <v>104</v>
      </c>
      <c r="C61" s="22" t="s">
        <v>106</v>
      </c>
      <c r="D61" s="356" t="s">
        <v>589</v>
      </c>
      <c r="E61" s="332">
        <f>2.1*0.8*4</f>
        <v>6.7200000000000006</v>
      </c>
      <c r="F61" s="192">
        <f t="shared" si="4"/>
        <v>0</v>
      </c>
      <c r="G61" s="366">
        <f t="shared" si="5"/>
        <v>0</v>
      </c>
      <c r="H61" s="193"/>
      <c r="I61" s="137"/>
      <c r="J61" s="123"/>
      <c r="K61" s="123"/>
      <c r="L61" s="123"/>
      <c r="M61" s="123"/>
      <c r="N61" s="126"/>
      <c r="O61" s="126"/>
      <c r="P61" s="141"/>
      <c r="Q61" s="126"/>
      <c r="R61" s="126"/>
      <c r="S61" s="126"/>
    </row>
    <row r="62" spans="1:19" ht="38.25">
      <c r="A62" s="191">
        <v>3</v>
      </c>
      <c r="B62" s="253" t="s">
        <v>104</v>
      </c>
      <c r="C62" s="22" t="s">
        <v>107</v>
      </c>
      <c r="D62" s="356" t="s">
        <v>589</v>
      </c>
      <c r="E62" s="332">
        <f>2.1*0.9*8</f>
        <v>15.120000000000001</v>
      </c>
      <c r="F62" s="192">
        <f t="shared" si="4"/>
        <v>0</v>
      </c>
      <c r="G62" s="366">
        <f t="shared" si="5"/>
        <v>0</v>
      </c>
      <c r="H62" s="193"/>
      <c r="I62" s="137"/>
      <c r="J62" s="123"/>
      <c r="K62" s="123"/>
      <c r="L62" s="123"/>
      <c r="M62" s="123"/>
      <c r="N62" s="126"/>
      <c r="O62" s="126"/>
      <c r="P62" s="141"/>
      <c r="Q62" s="126"/>
      <c r="R62" s="126"/>
      <c r="S62" s="126"/>
    </row>
    <row r="63" spans="1:19" ht="25.5">
      <c r="A63" s="191">
        <v>4</v>
      </c>
      <c r="B63" s="253" t="s">
        <v>104</v>
      </c>
      <c r="C63" s="22" t="s">
        <v>108</v>
      </c>
      <c r="D63" s="356" t="s">
        <v>589</v>
      </c>
      <c r="E63" s="332">
        <f>2.1*0.8*2</f>
        <v>3.3600000000000003</v>
      </c>
      <c r="F63" s="192">
        <f t="shared" si="4"/>
        <v>0</v>
      </c>
      <c r="G63" s="366">
        <f t="shared" si="5"/>
        <v>0</v>
      </c>
      <c r="H63" s="193"/>
      <c r="I63" s="137"/>
      <c r="J63" s="123"/>
      <c r="K63" s="123"/>
      <c r="L63" s="123"/>
      <c r="M63" s="123"/>
      <c r="N63" s="126"/>
      <c r="O63" s="126"/>
      <c r="P63" s="141"/>
      <c r="Q63" s="126"/>
      <c r="R63" s="126"/>
      <c r="S63" s="126"/>
    </row>
    <row r="64" spans="1:19" ht="25.5">
      <c r="A64" s="191">
        <v>5</v>
      </c>
      <c r="B64" s="253" t="s">
        <v>104</v>
      </c>
      <c r="C64" s="22" t="s">
        <v>109</v>
      </c>
      <c r="D64" s="356" t="s">
        <v>589</v>
      </c>
      <c r="E64" s="332">
        <f>2.1*0.7*10</f>
        <v>14.7</v>
      </c>
      <c r="F64" s="192">
        <f t="shared" si="4"/>
        <v>0</v>
      </c>
      <c r="G64" s="366">
        <f t="shared" si="5"/>
        <v>0</v>
      </c>
      <c r="H64" s="193"/>
      <c r="I64" s="137"/>
      <c r="J64" s="123"/>
      <c r="K64" s="123"/>
      <c r="L64" s="123"/>
      <c r="M64" s="123"/>
      <c r="N64" s="126"/>
      <c r="O64" s="126"/>
      <c r="P64" s="141"/>
      <c r="Q64" s="126"/>
      <c r="R64" s="126"/>
      <c r="S64" s="126"/>
    </row>
    <row r="65" spans="1:19" ht="25.5">
      <c r="A65" s="191">
        <v>6</v>
      </c>
      <c r="B65" s="253" t="s">
        <v>104</v>
      </c>
      <c r="C65" s="22" t="s">
        <v>110</v>
      </c>
      <c r="D65" s="356" t="s">
        <v>589</v>
      </c>
      <c r="E65" s="332">
        <f>2.1*0.9*2</f>
        <v>3.7800000000000002</v>
      </c>
      <c r="F65" s="192">
        <f t="shared" si="4"/>
        <v>0</v>
      </c>
      <c r="G65" s="366">
        <f t="shared" si="5"/>
        <v>0</v>
      </c>
      <c r="H65" s="193"/>
      <c r="I65" s="137"/>
      <c r="J65" s="123"/>
      <c r="K65" s="123"/>
      <c r="L65" s="123"/>
      <c r="M65" s="123"/>
      <c r="N65" s="126"/>
      <c r="O65" s="126"/>
      <c r="P65" s="141"/>
      <c r="Q65" s="126"/>
      <c r="R65" s="126"/>
      <c r="S65" s="126"/>
    </row>
    <row r="66" spans="1:19" ht="38.25">
      <c r="A66" s="191">
        <v>7</v>
      </c>
      <c r="B66" s="253" t="s">
        <v>104</v>
      </c>
      <c r="C66" s="22" t="s">
        <v>111</v>
      </c>
      <c r="D66" s="356" t="s">
        <v>589</v>
      </c>
      <c r="E66" s="332">
        <f>2.8*4</f>
        <v>11.2</v>
      </c>
      <c r="F66" s="192">
        <f t="shared" si="4"/>
        <v>0</v>
      </c>
      <c r="G66" s="366">
        <f t="shared" si="5"/>
        <v>0</v>
      </c>
      <c r="H66" s="193"/>
      <c r="I66" s="137"/>
      <c r="J66" s="123"/>
      <c r="K66" s="123"/>
      <c r="L66" s="123"/>
      <c r="M66" s="123"/>
      <c r="N66" s="126"/>
      <c r="O66" s="126"/>
      <c r="P66" s="141"/>
      <c r="Q66" s="126"/>
      <c r="R66" s="126"/>
      <c r="S66" s="126"/>
    </row>
    <row r="67" spans="1:19">
      <c r="A67" s="191"/>
      <c r="B67" s="253"/>
      <c r="C67" s="329" t="s">
        <v>37</v>
      </c>
      <c r="D67" s="355"/>
      <c r="E67" s="332"/>
      <c r="F67" s="192"/>
      <c r="G67" s="366">
        <f>SUM(G60:G66)</f>
        <v>0</v>
      </c>
      <c r="H67" s="193"/>
      <c r="I67" s="121"/>
      <c r="J67" s="123"/>
      <c r="K67" s="123"/>
      <c r="L67" s="123"/>
      <c r="M67" s="123"/>
      <c r="N67" s="124"/>
      <c r="O67" s="124"/>
      <c r="P67" s="125"/>
      <c r="Q67" s="124"/>
      <c r="R67" s="124"/>
      <c r="S67" s="124"/>
    </row>
    <row r="68" spans="1:19">
      <c r="A68" s="191"/>
      <c r="B68" s="253"/>
      <c r="C68" s="329" t="s">
        <v>39</v>
      </c>
      <c r="D68" s="355"/>
      <c r="E68" s="333"/>
      <c r="F68" s="192"/>
      <c r="G68" s="367" t="s">
        <v>610</v>
      </c>
      <c r="H68" s="194"/>
      <c r="I68" s="382"/>
      <c r="J68" s="123"/>
      <c r="K68" s="123"/>
      <c r="L68" s="123"/>
      <c r="M68" s="123"/>
      <c r="N68" s="124"/>
      <c r="O68" s="124"/>
      <c r="P68" s="125"/>
      <c r="Q68" s="124"/>
      <c r="R68" s="124"/>
      <c r="S68" s="124"/>
    </row>
    <row r="69" spans="1:19" ht="19.5">
      <c r="A69" s="191"/>
      <c r="B69" s="253"/>
      <c r="C69" s="10" t="s">
        <v>112</v>
      </c>
      <c r="D69" s="355"/>
      <c r="E69" s="333"/>
      <c r="F69" s="192"/>
      <c r="G69" s="367"/>
      <c r="H69" s="194"/>
      <c r="I69" s="382"/>
      <c r="J69" s="123"/>
      <c r="K69" s="123"/>
      <c r="L69" s="123"/>
      <c r="M69" s="123"/>
      <c r="N69" s="124"/>
      <c r="O69" s="124"/>
      <c r="P69" s="125"/>
      <c r="Q69" s="124"/>
      <c r="R69" s="124"/>
      <c r="S69" s="124"/>
    </row>
    <row r="70" spans="1:19" ht="38.25">
      <c r="A70" s="191">
        <v>1</v>
      </c>
      <c r="B70" s="253" t="s">
        <v>104</v>
      </c>
      <c r="C70" s="22" t="s">
        <v>114</v>
      </c>
      <c r="D70" s="356" t="s">
        <v>589</v>
      </c>
      <c r="E70" s="332">
        <f>1.8*1.3*10.5</f>
        <v>24.570000000000004</v>
      </c>
      <c r="F70" s="192">
        <f>+I70*H$8</f>
        <v>0</v>
      </c>
      <c r="G70" s="366">
        <f>+F70*E70</f>
        <v>0</v>
      </c>
      <c r="H70" s="193"/>
      <c r="I70" s="137"/>
      <c r="J70" s="123"/>
      <c r="K70" s="123"/>
      <c r="L70" s="123"/>
      <c r="M70" s="123"/>
      <c r="N70" s="126"/>
      <c r="O70" s="126"/>
      <c r="P70" s="141"/>
      <c r="Q70" s="126"/>
      <c r="R70" s="126"/>
      <c r="S70" s="126"/>
    </row>
    <row r="71" spans="1:19" ht="38.25">
      <c r="A71" s="191">
        <v>2</v>
      </c>
      <c r="B71" s="253" t="s">
        <v>104</v>
      </c>
      <c r="C71" s="22" t="s">
        <v>115</v>
      </c>
      <c r="D71" s="356" t="s">
        <v>589</v>
      </c>
      <c r="E71" s="332">
        <f>1.8*1.3*10.5</f>
        <v>24.570000000000004</v>
      </c>
      <c r="F71" s="192">
        <f>+I71*H$8</f>
        <v>0</v>
      </c>
      <c r="G71" s="366">
        <f>+F71*E71</f>
        <v>0</v>
      </c>
      <c r="H71" s="193"/>
      <c r="I71" s="137"/>
      <c r="J71" s="123"/>
      <c r="K71" s="123"/>
      <c r="L71" s="123"/>
      <c r="M71" s="123"/>
      <c r="N71" s="126"/>
      <c r="O71" s="126"/>
      <c r="P71" s="141"/>
      <c r="Q71" s="126"/>
      <c r="R71" s="126"/>
      <c r="S71" s="126"/>
    </row>
    <row r="72" spans="1:19" ht="38.25">
      <c r="A72" s="191">
        <v>3</v>
      </c>
      <c r="B72" s="253" t="s">
        <v>104</v>
      </c>
      <c r="C72" s="22" t="s">
        <v>116</v>
      </c>
      <c r="D72" s="356" t="s">
        <v>589</v>
      </c>
      <c r="E72" s="332">
        <f>0.6*0.6*2</f>
        <v>0.72</v>
      </c>
      <c r="F72" s="192">
        <f>+I72*H$8</f>
        <v>0</v>
      </c>
      <c r="G72" s="366">
        <f>+F72*E72</f>
        <v>0</v>
      </c>
      <c r="H72" s="193"/>
      <c r="I72" s="137"/>
      <c r="J72" s="123"/>
      <c r="K72" s="123"/>
      <c r="L72" s="123"/>
      <c r="M72" s="123"/>
      <c r="N72" s="126"/>
      <c r="O72" s="126"/>
      <c r="P72" s="141"/>
      <c r="Q72" s="126"/>
      <c r="R72" s="126"/>
      <c r="S72" s="126"/>
    </row>
    <row r="73" spans="1:19">
      <c r="A73" s="191">
        <v>4</v>
      </c>
      <c r="B73" s="253" t="s">
        <v>117</v>
      </c>
      <c r="C73" s="16" t="s">
        <v>118</v>
      </c>
      <c r="D73" s="356" t="s">
        <v>589</v>
      </c>
      <c r="E73" s="332">
        <f>49.14+0.72</f>
        <v>49.86</v>
      </c>
      <c r="F73" s="192">
        <f>+I73*H$8</f>
        <v>0</v>
      </c>
      <c r="G73" s="366">
        <f>+F73*E73</f>
        <v>0</v>
      </c>
      <c r="H73" s="193"/>
      <c r="I73" s="137"/>
      <c r="J73" s="123"/>
      <c r="K73" s="123"/>
      <c r="L73" s="123"/>
      <c r="M73" s="123"/>
      <c r="N73" s="126"/>
      <c r="O73" s="126"/>
      <c r="P73" s="141"/>
      <c r="Q73" s="126"/>
      <c r="R73" s="126"/>
      <c r="S73" s="126"/>
    </row>
    <row r="74" spans="1:19">
      <c r="A74" s="191"/>
      <c r="B74" s="253"/>
      <c r="C74" s="329" t="s">
        <v>37</v>
      </c>
      <c r="D74" s="355"/>
      <c r="E74" s="332"/>
      <c r="F74" s="192"/>
      <c r="G74" s="366">
        <f>SUM(G70:G73)</f>
        <v>0</v>
      </c>
      <c r="H74" s="193"/>
      <c r="I74" s="121"/>
      <c r="J74" s="123"/>
      <c r="K74" s="123"/>
      <c r="L74" s="123"/>
      <c r="M74" s="123"/>
      <c r="N74" s="124"/>
      <c r="O74" s="124"/>
      <c r="P74" s="125"/>
      <c r="Q74" s="124"/>
      <c r="R74" s="124"/>
      <c r="S74" s="124"/>
    </row>
    <row r="75" spans="1:19">
      <c r="A75" s="191"/>
      <c r="B75" s="253"/>
      <c r="C75" s="329" t="s">
        <v>39</v>
      </c>
      <c r="D75" s="355"/>
      <c r="E75" s="333"/>
      <c r="F75" s="192"/>
      <c r="G75" s="367" t="s">
        <v>611</v>
      </c>
      <c r="H75" s="194"/>
      <c r="I75" s="382"/>
      <c r="J75" s="123"/>
      <c r="K75" s="123"/>
      <c r="L75" s="123"/>
      <c r="M75" s="123"/>
      <c r="N75" s="124"/>
      <c r="O75" s="124"/>
      <c r="P75" s="125"/>
      <c r="Q75" s="124"/>
      <c r="R75" s="124"/>
      <c r="S75" s="124"/>
    </row>
    <row r="76" spans="1:19" ht="19.5">
      <c r="A76" s="191"/>
      <c r="B76" s="253"/>
      <c r="C76" s="10" t="s">
        <v>122</v>
      </c>
      <c r="D76" s="355"/>
      <c r="E76" s="333"/>
      <c r="F76" s="192"/>
      <c r="G76" s="367"/>
      <c r="H76" s="194"/>
      <c r="I76" s="382"/>
      <c r="J76" s="123"/>
      <c r="K76" s="123"/>
      <c r="L76" s="123"/>
      <c r="M76" s="123"/>
      <c r="N76" s="124"/>
      <c r="O76" s="124"/>
      <c r="P76" s="125"/>
      <c r="Q76" s="124"/>
      <c r="R76" s="124"/>
      <c r="S76" s="124"/>
    </row>
    <row r="77" spans="1:19">
      <c r="A77" s="191">
        <v>1</v>
      </c>
      <c r="B77" s="253" t="s">
        <v>124</v>
      </c>
      <c r="C77" s="16" t="s">
        <v>125</v>
      </c>
      <c r="D77" s="355" t="s">
        <v>595</v>
      </c>
      <c r="E77" s="333">
        <v>4.1239999999999997</v>
      </c>
      <c r="F77" s="192">
        <f t="shared" ref="F77:F85" si="6">+I77*H$8</f>
        <v>0</v>
      </c>
      <c r="G77" s="366">
        <f t="shared" ref="G77:G85" si="7">+F77*E77</f>
        <v>0</v>
      </c>
      <c r="H77" s="193"/>
      <c r="I77" s="137"/>
      <c r="J77" s="123"/>
      <c r="K77" s="123"/>
      <c r="L77" s="123"/>
      <c r="M77" s="141"/>
      <c r="N77" s="126"/>
      <c r="O77" s="126"/>
      <c r="P77" s="141"/>
      <c r="Q77" s="126"/>
      <c r="R77" s="126"/>
      <c r="S77" s="126"/>
    </row>
    <row r="78" spans="1:19">
      <c r="A78" s="191">
        <v>2</v>
      </c>
      <c r="B78" s="253" t="s">
        <v>127</v>
      </c>
      <c r="C78" s="22" t="s">
        <v>128</v>
      </c>
      <c r="D78" s="355" t="s">
        <v>588</v>
      </c>
      <c r="E78" s="333">
        <v>0.34499999999999997</v>
      </c>
      <c r="F78" s="192">
        <f t="shared" si="6"/>
        <v>0</v>
      </c>
      <c r="G78" s="366">
        <f t="shared" si="7"/>
        <v>0</v>
      </c>
      <c r="H78" s="193"/>
      <c r="I78" s="137"/>
      <c r="J78" s="123"/>
      <c r="K78" s="123"/>
      <c r="L78" s="123"/>
      <c r="M78" s="141"/>
      <c r="N78" s="126"/>
      <c r="O78" s="386"/>
      <c r="P78" s="141"/>
      <c r="Q78" s="126"/>
      <c r="R78" s="126"/>
      <c r="S78" s="126"/>
    </row>
    <row r="79" spans="1:19">
      <c r="A79" s="191">
        <v>3</v>
      </c>
      <c r="B79" s="253" t="s">
        <v>131</v>
      </c>
      <c r="C79" s="16" t="s">
        <v>132</v>
      </c>
      <c r="D79" s="355" t="s">
        <v>587</v>
      </c>
      <c r="E79" s="332">
        <v>41.24</v>
      </c>
      <c r="F79" s="192">
        <f t="shared" si="6"/>
        <v>0</v>
      </c>
      <c r="G79" s="366">
        <f t="shared" si="7"/>
        <v>0</v>
      </c>
      <c r="H79" s="193"/>
      <c r="I79" s="137"/>
      <c r="J79" s="123"/>
      <c r="K79" s="123"/>
      <c r="L79" s="123"/>
      <c r="M79" s="141"/>
      <c r="N79" s="126"/>
      <c r="O79" s="126"/>
      <c r="P79" s="141"/>
      <c r="Q79" s="126"/>
      <c r="R79" s="126"/>
      <c r="S79" s="126"/>
    </row>
    <row r="80" spans="1:19">
      <c r="A80" s="191">
        <v>4</v>
      </c>
      <c r="B80" s="253" t="s">
        <v>134</v>
      </c>
      <c r="C80" s="22" t="s">
        <v>135</v>
      </c>
      <c r="D80" s="355" t="s">
        <v>595</v>
      </c>
      <c r="E80" s="333">
        <v>4.1239999999999997</v>
      </c>
      <c r="F80" s="192">
        <f t="shared" si="6"/>
        <v>0</v>
      </c>
      <c r="G80" s="366">
        <f t="shared" si="7"/>
        <v>0</v>
      </c>
      <c r="H80" s="193"/>
      <c r="I80" s="137"/>
      <c r="J80" s="123"/>
      <c r="K80" s="123"/>
      <c r="L80" s="123"/>
      <c r="M80" s="141"/>
      <c r="N80" s="126"/>
      <c r="O80" s="126"/>
      <c r="P80" s="141"/>
      <c r="Q80" s="126"/>
      <c r="R80" s="126"/>
      <c r="S80" s="126"/>
    </row>
    <row r="81" spans="1:19" ht="24">
      <c r="A81" s="191">
        <v>5</v>
      </c>
      <c r="B81" s="253" t="s">
        <v>138</v>
      </c>
      <c r="C81" s="16" t="s">
        <v>139</v>
      </c>
      <c r="D81" s="355" t="s">
        <v>595</v>
      </c>
      <c r="E81" s="333">
        <v>4.1239999999999997</v>
      </c>
      <c r="F81" s="192">
        <f t="shared" si="6"/>
        <v>0</v>
      </c>
      <c r="G81" s="366">
        <f t="shared" si="7"/>
        <v>0</v>
      </c>
      <c r="H81" s="193"/>
      <c r="I81" s="137"/>
      <c r="J81" s="123"/>
      <c r="K81" s="123"/>
      <c r="L81" s="123"/>
      <c r="M81" s="141"/>
      <c r="N81" s="126"/>
      <c r="O81" s="126"/>
      <c r="P81" s="141"/>
      <c r="Q81" s="126"/>
      <c r="R81" s="126"/>
      <c r="S81" s="126"/>
    </row>
    <row r="82" spans="1:19" ht="24">
      <c r="A82" s="191">
        <v>6</v>
      </c>
      <c r="B82" s="253" t="s">
        <v>141</v>
      </c>
      <c r="C82" s="16" t="s">
        <v>142</v>
      </c>
      <c r="D82" s="355" t="s">
        <v>595</v>
      </c>
      <c r="E82" s="333">
        <v>2.8403999999999998</v>
      </c>
      <c r="F82" s="192">
        <f t="shared" si="6"/>
        <v>0</v>
      </c>
      <c r="G82" s="366">
        <f t="shared" si="7"/>
        <v>0</v>
      </c>
      <c r="H82" s="193"/>
      <c r="I82" s="137"/>
      <c r="J82" s="122"/>
      <c r="K82" s="123"/>
      <c r="L82" s="123"/>
      <c r="M82" s="141"/>
      <c r="N82" s="122"/>
      <c r="O82" s="124"/>
      <c r="P82" s="125"/>
      <c r="Q82" s="124"/>
      <c r="R82" s="124"/>
      <c r="S82" s="124"/>
    </row>
    <row r="83" spans="1:19">
      <c r="A83" s="191">
        <v>7</v>
      </c>
      <c r="B83" s="253" t="s">
        <v>144</v>
      </c>
      <c r="C83" s="16" t="s">
        <v>145</v>
      </c>
      <c r="D83" s="355" t="s">
        <v>596</v>
      </c>
      <c r="E83" s="332">
        <v>1.75</v>
      </c>
      <c r="F83" s="192">
        <f t="shared" si="6"/>
        <v>0</v>
      </c>
      <c r="G83" s="366">
        <f t="shared" si="7"/>
        <v>0</v>
      </c>
      <c r="H83" s="193"/>
      <c r="I83" s="137"/>
      <c r="J83" s="123"/>
      <c r="K83" s="123"/>
      <c r="L83" s="123"/>
      <c r="M83" s="141"/>
      <c r="N83" s="126"/>
      <c r="O83" s="126"/>
      <c r="P83" s="141"/>
      <c r="Q83" s="126"/>
      <c r="R83" s="126"/>
      <c r="S83" s="126"/>
    </row>
    <row r="84" spans="1:19">
      <c r="A84" s="191">
        <v>8</v>
      </c>
      <c r="B84" s="253" t="s">
        <v>149</v>
      </c>
      <c r="C84" s="16" t="s">
        <v>150</v>
      </c>
      <c r="D84" s="356" t="s">
        <v>589</v>
      </c>
      <c r="E84" s="332">
        <v>128.4</v>
      </c>
      <c r="F84" s="192">
        <f t="shared" si="6"/>
        <v>0</v>
      </c>
      <c r="G84" s="366">
        <f t="shared" si="7"/>
        <v>0</v>
      </c>
      <c r="H84" s="193"/>
      <c r="I84" s="137"/>
      <c r="J84" s="123"/>
      <c r="K84" s="123"/>
      <c r="L84" s="123"/>
      <c r="M84" s="141"/>
      <c r="N84" s="126"/>
      <c r="O84" s="126"/>
      <c r="P84" s="141"/>
      <c r="Q84" s="126"/>
      <c r="R84" s="126"/>
      <c r="S84" s="126"/>
    </row>
    <row r="85" spans="1:19">
      <c r="A85" s="191">
        <v>9</v>
      </c>
      <c r="B85" s="253" t="s">
        <v>149</v>
      </c>
      <c r="C85" s="16" t="s">
        <v>151</v>
      </c>
      <c r="D85" s="356" t="s">
        <v>589</v>
      </c>
      <c r="E85" s="332">
        <v>7.8</v>
      </c>
      <c r="F85" s="192">
        <f t="shared" si="6"/>
        <v>0</v>
      </c>
      <c r="G85" s="366">
        <f t="shared" si="7"/>
        <v>0</v>
      </c>
      <c r="H85" s="193"/>
      <c r="I85" s="137"/>
      <c r="J85" s="123"/>
      <c r="K85" s="123"/>
      <c r="L85" s="123"/>
      <c r="M85" s="141"/>
      <c r="N85" s="126"/>
      <c r="O85" s="126"/>
      <c r="P85" s="141"/>
      <c r="Q85" s="126"/>
      <c r="R85" s="126"/>
      <c r="S85" s="126"/>
    </row>
    <row r="86" spans="1:19">
      <c r="A86" s="191"/>
      <c r="B86" s="253"/>
      <c r="C86" s="329" t="s">
        <v>37</v>
      </c>
      <c r="D86" s="355"/>
      <c r="E86" s="332"/>
      <c r="F86" s="192"/>
      <c r="G86" s="366">
        <f>SUM(G77:G85)</f>
        <v>0</v>
      </c>
      <c r="H86" s="193"/>
      <c r="I86" s="121"/>
      <c r="J86" s="123"/>
      <c r="K86" s="123"/>
      <c r="L86" s="123"/>
      <c r="M86" s="123"/>
      <c r="N86" s="124"/>
      <c r="O86" s="124"/>
      <c r="P86" s="125"/>
      <c r="Q86" s="124"/>
      <c r="R86" s="124"/>
      <c r="S86" s="124"/>
    </row>
    <row r="87" spans="1:19">
      <c r="A87" s="191"/>
      <c r="B87" s="253"/>
      <c r="C87" s="329" t="s">
        <v>39</v>
      </c>
      <c r="D87" s="355"/>
      <c r="E87" s="333"/>
      <c r="F87" s="192"/>
      <c r="G87" s="367" t="s">
        <v>612</v>
      </c>
      <c r="H87" s="194"/>
      <c r="I87" s="382"/>
      <c r="J87" s="123"/>
      <c r="K87" s="123"/>
      <c r="L87" s="123"/>
      <c r="M87" s="123"/>
      <c r="N87" s="124"/>
      <c r="O87" s="124"/>
      <c r="P87" s="125"/>
      <c r="Q87" s="124"/>
      <c r="R87" s="124"/>
      <c r="S87" s="124"/>
    </row>
    <row r="88" spans="1:19" ht="19.5">
      <c r="A88" s="191"/>
      <c r="B88" s="253"/>
      <c r="C88" s="10" t="s">
        <v>153</v>
      </c>
      <c r="D88" s="355"/>
      <c r="E88" s="333"/>
      <c r="F88" s="192"/>
      <c r="G88" s="367"/>
      <c r="H88" s="194"/>
      <c r="I88" s="382"/>
      <c r="J88" s="123"/>
      <c r="K88" s="123"/>
      <c r="L88" s="123"/>
      <c r="M88" s="123"/>
      <c r="N88" s="124"/>
      <c r="O88" s="124"/>
      <c r="P88" s="125"/>
      <c r="Q88" s="124"/>
      <c r="R88" s="124"/>
      <c r="S88" s="124"/>
    </row>
    <row r="89" spans="1:19">
      <c r="A89" s="191">
        <v>1</v>
      </c>
      <c r="B89" s="253" t="s">
        <v>155</v>
      </c>
      <c r="C89" s="16" t="s">
        <v>156</v>
      </c>
      <c r="D89" s="356" t="s">
        <v>587</v>
      </c>
      <c r="E89" s="332">
        <v>11.5</v>
      </c>
      <c r="F89" s="192">
        <f t="shared" ref="F89:F103" si="8">+I89*H$8</f>
        <v>0</v>
      </c>
      <c r="G89" s="366">
        <f t="shared" ref="G89:G103" si="9">+F89*E89</f>
        <v>0</v>
      </c>
      <c r="H89" s="193"/>
      <c r="I89" s="121"/>
      <c r="J89" s="124"/>
      <c r="K89" s="133"/>
      <c r="L89" s="147"/>
      <c r="M89" s="147"/>
      <c r="N89" s="124"/>
      <c r="O89" s="124"/>
      <c r="P89" s="124"/>
      <c r="Q89" s="124"/>
      <c r="R89" s="124"/>
      <c r="S89" s="124"/>
    </row>
    <row r="90" spans="1:19" ht="25.5">
      <c r="A90" s="191">
        <v>2</v>
      </c>
      <c r="B90" s="253" t="s">
        <v>158</v>
      </c>
      <c r="C90" s="22" t="s">
        <v>159</v>
      </c>
      <c r="D90" s="355" t="s">
        <v>595</v>
      </c>
      <c r="E90" s="332">
        <v>5.63</v>
      </c>
      <c r="F90" s="192">
        <f t="shared" si="8"/>
        <v>0</v>
      </c>
      <c r="G90" s="366">
        <f t="shared" si="9"/>
        <v>0</v>
      </c>
      <c r="H90" s="193"/>
      <c r="I90" s="387"/>
      <c r="J90" s="123"/>
      <c r="K90" s="133"/>
      <c r="L90" s="147"/>
      <c r="M90" s="147"/>
      <c r="N90" s="141"/>
      <c r="O90" s="61"/>
      <c r="P90" s="151"/>
      <c r="Q90" s="150"/>
      <c r="R90" s="151"/>
      <c r="S90" s="152"/>
    </row>
    <row r="91" spans="1:19">
      <c r="A91" s="191">
        <v>3</v>
      </c>
      <c r="B91" s="253" t="s">
        <v>160</v>
      </c>
      <c r="C91" s="16" t="s">
        <v>161</v>
      </c>
      <c r="D91" s="355" t="s">
        <v>595</v>
      </c>
      <c r="E91" s="332">
        <v>0.3</v>
      </c>
      <c r="F91" s="192">
        <f t="shared" si="8"/>
        <v>0</v>
      </c>
      <c r="G91" s="366">
        <f t="shared" si="9"/>
        <v>0</v>
      </c>
      <c r="H91" s="193"/>
      <c r="I91" s="121"/>
      <c r="J91" s="126"/>
      <c r="K91" s="133"/>
      <c r="L91" s="147"/>
      <c r="M91" s="147"/>
      <c r="N91" s="126"/>
      <c r="O91" s="126"/>
      <c r="P91" s="126"/>
      <c r="Q91" s="126"/>
      <c r="R91" s="126"/>
      <c r="S91" s="126"/>
    </row>
    <row r="92" spans="1:19">
      <c r="A92" s="191">
        <v>4</v>
      </c>
      <c r="B92" s="253" t="s">
        <v>163</v>
      </c>
      <c r="C92" s="16" t="s">
        <v>164</v>
      </c>
      <c r="D92" s="356" t="s">
        <v>587</v>
      </c>
      <c r="E92" s="332">
        <f>+E89</f>
        <v>11.5</v>
      </c>
      <c r="F92" s="192">
        <f t="shared" si="8"/>
        <v>0</v>
      </c>
      <c r="G92" s="366">
        <f t="shared" si="9"/>
        <v>0</v>
      </c>
      <c r="H92" s="193"/>
      <c r="I92" s="121"/>
      <c r="J92" s="124"/>
      <c r="K92" s="133"/>
      <c r="L92" s="147"/>
      <c r="M92" s="147"/>
      <c r="N92" s="124"/>
      <c r="O92" s="124"/>
      <c r="P92" s="124"/>
      <c r="Q92" s="124"/>
      <c r="R92" s="124"/>
      <c r="S92" s="124"/>
    </row>
    <row r="93" spans="1:19">
      <c r="A93" s="191">
        <v>5</v>
      </c>
      <c r="B93" s="253" t="s">
        <v>166</v>
      </c>
      <c r="C93" s="16" t="s">
        <v>167</v>
      </c>
      <c r="D93" s="355" t="s">
        <v>595</v>
      </c>
      <c r="E93" s="332">
        <f>+E90</f>
        <v>5.63</v>
      </c>
      <c r="F93" s="192">
        <f t="shared" si="8"/>
        <v>0</v>
      </c>
      <c r="G93" s="366">
        <f t="shared" si="9"/>
        <v>0</v>
      </c>
      <c r="H93" s="193"/>
      <c r="I93" s="121"/>
      <c r="J93" s="124"/>
      <c r="K93" s="133"/>
      <c r="L93" s="147"/>
      <c r="M93" s="147"/>
      <c r="N93" s="124"/>
      <c r="O93" s="124"/>
      <c r="P93" s="124"/>
      <c r="Q93" s="124"/>
      <c r="R93" s="124"/>
      <c r="S93" s="124"/>
    </row>
    <row r="94" spans="1:19">
      <c r="A94" s="191">
        <v>6</v>
      </c>
      <c r="B94" s="253" t="s">
        <v>169</v>
      </c>
      <c r="C94" s="16" t="s">
        <v>170</v>
      </c>
      <c r="D94" s="354" t="s">
        <v>590</v>
      </c>
      <c r="E94" s="338">
        <v>2</v>
      </c>
      <c r="F94" s="192">
        <f t="shared" si="8"/>
        <v>0</v>
      </c>
      <c r="G94" s="366">
        <f t="shared" si="9"/>
        <v>0</v>
      </c>
      <c r="H94" s="193"/>
      <c r="I94" s="387"/>
      <c r="J94" s="123"/>
      <c r="K94" s="133"/>
      <c r="L94" s="147"/>
      <c r="M94" s="147"/>
      <c r="N94" s="126"/>
      <c r="O94" s="126"/>
      <c r="P94" s="141"/>
      <c r="Q94" s="61"/>
      <c r="R94" s="151"/>
      <c r="S94" s="150"/>
    </row>
    <row r="95" spans="1:19">
      <c r="A95" s="191">
        <v>7</v>
      </c>
      <c r="B95" s="253" t="s">
        <v>104</v>
      </c>
      <c r="C95" s="16" t="s">
        <v>172</v>
      </c>
      <c r="D95" s="356" t="s">
        <v>589</v>
      </c>
      <c r="E95" s="332">
        <v>1.8</v>
      </c>
      <c r="F95" s="192">
        <f t="shared" si="8"/>
        <v>0</v>
      </c>
      <c r="G95" s="366">
        <f t="shared" si="9"/>
        <v>0</v>
      </c>
      <c r="H95" s="193"/>
      <c r="I95" s="137"/>
      <c r="J95" s="123"/>
      <c r="K95" s="133"/>
      <c r="L95" s="147"/>
      <c r="M95" s="147"/>
      <c r="N95" s="126"/>
      <c r="O95" s="126"/>
      <c r="P95" s="141"/>
      <c r="Q95" s="126"/>
      <c r="R95" s="126"/>
      <c r="S95" s="126"/>
    </row>
    <row r="96" spans="1:19">
      <c r="A96" s="191">
        <v>8</v>
      </c>
      <c r="B96" s="253" t="s">
        <v>174</v>
      </c>
      <c r="C96" s="16" t="s">
        <v>175</v>
      </c>
      <c r="D96" s="355" t="s">
        <v>595</v>
      </c>
      <c r="E96" s="333">
        <v>3.5999999999999997E-2</v>
      </c>
      <c r="F96" s="192">
        <f t="shared" si="8"/>
        <v>0</v>
      </c>
      <c r="G96" s="366">
        <f t="shared" si="9"/>
        <v>0</v>
      </c>
      <c r="H96" s="193"/>
      <c r="I96" s="387"/>
      <c r="J96" s="123"/>
      <c r="K96" s="133"/>
      <c r="L96" s="147"/>
      <c r="M96" s="147"/>
      <c r="N96" s="141"/>
      <c r="O96" s="61"/>
      <c r="P96" s="151"/>
      <c r="Q96" s="150"/>
      <c r="R96" s="151"/>
      <c r="S96" s="152"/>
    </row>
    <row r="97" spans="1:19">
      <c r="A97" s="195">
        <v>9</v>
      </c>
      <c r="B97" s="259" t="s">
        <v>177</v>
      </c>
      <c r="C97" s="16" t="s">
        <v>178</v>
      </c>
      <c r="D97" s="356" t="s">
        <v>588</v>
      </c>
      <c r="E97" s="335">
        <v>4.2000000000000003E-2</v>
      </c>
      <c r="F97" s="192">
        <f t="shared" si="8"/>
        <v>0</v>
      </c>
      <c r="G97" s="368">
        <f t="shared" si="9"/>
        <v>0</v>
      </c>
      <c r="H97" s="196"/>
      <c r="I97" s="387"/>
      <c r="J97" s="140"/>
      <c r="K97" s="133"/>
      <c r="L97" s="147"/>
      <c r="M97" s="147"/>
      <c r="N97" s="153"/>
      <c r="O97" s="154"/>
      <c r="P97" s="155"/>
      <c r="Q97" s="156"/>
      <c r="R97" s="155"/>
      <c r="S97" s="157"/>
    </row>
    <row r="98" spans="1:19">
      <c r="A98" s="195">
        <v>10</v>
      </c>
      <c r="B98" s="259" t="s">
        <v>180</v>
      </c>
      <c r="C98" s="16" t="s">
        <v>175</v>
      </c>
      <c r="D98" s="355" t="s">
        <v>595</v>
      </c>
      <c r="E98" s="335">
        <v>4.4999999999999998E-2</v>
      </c>
      <c r="F98" s="192">
        <f t="shared" si="8"/>
        <v>0</v>
      </c>
      <c r="G98" s="368">
        <f t="shared" si="9"/>
        <v>0</v>
      </c>
      <c r="H98" s="196"/>
      <c r="I98" s="387"/>
      <c r="J98" s="140"/>
      <c r="K98" s="133"/>
      <c r="L98" s="147"/>
      <c r="M98" s="147"/>
      <c r="N98" s="153"/>
      <c r="O98" s="154"/>
      <c r="P98" s="155"/>
      <c r="Q98" s="156"/>
      <c r="R98" s="155"/>
      <c r="S98" s="157"/>
    </row>
    <row r="99" spans="1:19">
      <c r="A99" s="191">
        <v>11</v>
      </c>
      <c r="B99" s="253" t="s">
        <v>182</v>
      </c>
      <c r="C99" s="16" t="s">
        <v>183</v>
      </c>
      <c r="D99" s="355" t="s">
        <v>589</v>
      </c>
      <c r="E99" s="332">
        <v>28</v>
      </c>
      <c r="F99" s="192">
        <f t="shared" si="8"/>
        <v>0</v>
      </c>
      <c r="G99" s="366">
        <f t="shared" si="9"/>
        <v>0</v>
      </c>
      <c r="H99" s="193"/>
      <c r="I99" s="121"/>
      <c r="J99" s="124"/>
      <c r="K99" s="133"/>
      <c r="L99" s="147"/>
      <c r="M99" s="147"/>
      <c r="N99" s="124"/>
      <c r="O99" s="124"/>
      <c r="P99" s="124"/>
      <c r="Q99" s="124"/>
      <c r="R99" s="124"/>
      <c r="S99" s="124"/>
    </row>
    <row r="100" spans="1:19">
      <c r="A100" s="191">
        <v>12</v>
      </c>
      <c r="B100" s="253" t="s">
        <v>185</v>
      </c>
      <c r="C100" s="16" t="s">
        <v>175</v>
      </c>
      <c r="D100" s="355" t="s">
        <v>595</v>
      </c>
      <c r="E100" s="333">
        <v>0.28000000000000003</v>
      </c>
      <c r="F100" s="192">
        <f t="shared" si="8"/>
        <v>0</v>
      </c>
      <c r="G100" s="366">
        <f t="shared" si="9"/>
        <v>0</v>
      </c>
      <c r="H100" s="193"/>
      <c r="I100" s="137"/>
      <c r="J100" s="123"/>
      <c r="K100" s="133"/>
      <c r="L100" s="147"/>
      <c r="M100" s="147"/>
      <c r="N100" s="126"/>
      <c r="O100" s="126"/>
      <c r="P100" s="141"/>
      <c r="Q100" s="126"/>
      <c r="R100" s="126"/>
      <c r="S100" s="126"/>
    </row>
    <row r="101" spans="1:19" ht="24">
      <c r="A101" s="191">
        <v>13</v>
      </c>
      <c r="B101" s="253" t="s">
        <v>187</v>
      </c>
      <c r="C101" s="16" t="s">
        <v>188</v>
      </c>
      <c r="D101" s="355" t="s">
        <v>595</v>
      </c>
      <c r="E101" s="332">
        <v>4.5</v>
      </c>
      <c r="F101" s="192">
        <f t="shared" si="8"/>
        <v>0</v>
      </c>
      <c r="G101" s="366">
        <f t="shared" si="9"/>
        <v>0</v>
      </c>
      <c r="H101" s="193"/>
      <c r="I101" s="137"/>
      <c r="J101" s="123"/>
      <c r="K101" s="133"/>
      <c r="L101" s="147"/>
      <c r="M101" s="147"/>
      <c r="N101" s="126"/>
      <c r="O101" s="126"/>
      <c r="P101" s="141"/>
      <c r="Q101" s="126"/>
      <c r="R101" s="126"/>
      <c r="S101" s="126"/>
    </row>
    <row r="102" spans="1:19">
      <c r="A102" s="191">
        <v>14</v>
      </c>
      <c r="B102" s="253" t="s">
        <v>190</v>
      </c>
      <c r="C102" s="16" t="s">
        <v>191</v>
      </c>
      <c r="D102" s="355" t="s">
        <v>595</v>
      </c>
      <c r="E102" s="332">
        <v>4.5</v>
      </c>
      <c r="F102" s="192">
        <f t="shared" si="8"/>
        <v>0</v>
      </c>
      <c r="G102" s="366">
        <f t="shared" si="9"/>
        <v>0</v>
      </c>
      <c r="H102" s="193"/>
      <c r="I102" s="137"/>
      <c r="J102" s="124"/>
      <c r="K102" s="133"/>
      <c r="L102" s="147"/>
      <c r="M102" s="147"/>
      <c r="N102" s="124"/>
      <c r="O102" s="124"/>
      <c r="P102" s="124"/>
      <c r="Q102" s="124"/>
      <c r="R102" s="124"/>
      <c r="S102" s="124"/>
    </row>
    <row r="103" spans="1:19" ht="24">
      <c r="A103" s="191">
        <v>15</v>
      </c>
      <c r="B103" s="253" t="s">
        <v>193</v>
      </c>
      <c r="C103" s="16" t="s">
        <v>194</v>
      </c>
      <c r="D103" s="356" t="s">
        <v>587</v>
      </c>
      <c r="E103" s="337">
        <f>+E102*100*0.2</f>
        <v>90</v>
      </c>
      <c r="F103" s="192">
        <f t="shared" si="8"/>
        <v>0</v>
      </c>
      <c r="G103" s="366">
        <f t="shared" si="9"/>
        <v>0</v>
      </c>
      <c r="H103" s="193"/>
      <c r="I103" s="137"/>
      <c r="J103" s="124"/>
      <c r="K103" s="133"/>
      <c r="L103" s="147"/>
      <c r="M103" s="147"/>
      <c r="N103" s="124"/>
      <c r="O103" s="124"/>
      <c r="P103" s="124"/>
      <c r="Q103" s="124"/>
      <c r="R103" s="124"/>
      <c r="S103" s="124"/>
    </row>
    <row r="104" spans="1:19">
      <c r="A104" s="191"/>
      <c r="B104" s="253"/>
      <c r="C104" s="329" t="s">
        <v>37</v>
      </c>
      <c r="D104" s="355"/>
      <c r="E104" s="332"/>
      <c r="F104" s="192"/>
      <c r="G104" s="366">
        <f>SUM(G89:G103)</f>
        <v>0</v>
      </c>
      <c r="H104" s="193"/>
      <c r="I104" s="137"/>
      <c r="J104" s="123"/>
      <c r="K104" s="123"/>
      <c r="L104" s="123"/>
      <c r="M104" s="123"/>
      <c r="N104" s="124"/>
      <c r="O104" s="124"/>
      <c r="P104" s="125"/>
      <c r="Q104" s="124"/>
      <c r="R104" s="124"/>
      <c r="S104" s="124"/>
    </row>
    <row r="105" spans="1:19">
      <c r="A105" s="191"/>
      <c r="B105" s="253"/>
      <c r="C105" s="329" t="s">
        <v>39</v>
      </c>
      <c r="D105" s="355"/>
      <c r="E105" s="333"/>
      <c r="F105" s="192"/>
      <c r="G105" s="367" t="s">
        <v>613</v>
      </c>
      <c r="H105" s="194"/>
      <c r="I105" s="137"/>
      <c r="J105" s="123"/>
      <c r="K105" s="123"/>
      <c r="L105" s="123"/>
      <c r="M105" s="123"/>
      <c r="N105" s="124"/>
      <c r="O105" s="124"/>
      <c r="P105" s="125"/>
      <c r="Q105" s="124"/>
      <c r="R105" s="124"/>
      <c r="S105" s="124"/>
    </row>
    <row r="106" spans="1:19" ht="19.5">
      <c r="A106" s="191"/>
      <c r="B106" s="253"/>
      <c r="C106" s="10" t="s">
        <v>196</v>
      </c>
      <c r="D106" s="355"/>
      <c r="E106" s="333"/>
      <c r="F106" s="192"/>
      <c r="G106" s="367"/>
      <c r="H106" s="28"/>
      <c r="I106" s="137"/>
      <c r="J106" s="123"/>
      <c r="K106" s="123"/>
      <c r="L106" s="123"/>
      <c r="M106" s="123"/>
      <c r="N106" s="124"/>
      <c r="O106" s="124"/>
      <c r="P106" s="125"/>
      <c r="Q106" s="124"/>
      <c r="R106" s="124"/>
      <c r="S106" s="124"/>
    </row>
    <row r="107" spans="1:19">
      <c r="A107" s="191">
        <v>1</v>
      </c>
      <c r="B107" s="253" t="s">
        <v>199</v>
      </c>
      <c r="C107" s="46" t="s">
        <v>200</v>
      </c>
      <c r="D107" s="355" t="s">
        <v>595</v>
      </c>
      <c r="E107" s="332">
        <v>6.84</v>
      </c>
      <c r="F107" s="192">
        <f t="shared" ref="F107:F114" si="10">+I107*H$8</f>
        <v>0</v>
      </c>
      <c r="G107" s="366">
        <f t="shared" ref="G107:G114" si="11">+F107*E107</f>
        <v>0</v>
      </c>
      <c r="H107" s="193"/>
      <c r="I107" s="137"/>
      <c r="J107" s="122"/>
      <c r="K107" s="122"/>
      <c r="L107" s="122"/>
      <c r="M107" s="122"/>
      <c r="N107" s="124"/>
      <c r="O107" s="124"/>
      <c r="P107" s="125"/>
      <c r="Q107" s="124"/>
      <c r="R107" s="124"/>
      <c r="S107" s="124"/>
    </row>
    <row r="108" spans="1:19">
      <c r="A108" s="191">
        <v>2</v>
      </c>
      <c r="B108" s="253" t="s">
        <v>202</v>
      </c>
      <c r="C108" s="16" t="s">
        <v>203</v>
      </c>
      <c r="D108" s="355" t="s">
        <v>595</v>
      </c>
      <c r="E108" s="332">
        <v>0.54</v>
      </c>
      <c r="F108" s="192">
        <f t="shared" si="10"/>
        <v>0</v>
      </c>
      <c r="G108" s="366">
        <f t="shared" si="11"/>
        <v>0</v>
      </c>
      <c r="H108" s="193"/>
      <c r="I108" s="137"/>
      <c r="J108" s="122"/>
      <c r="K108" s="122"/>
      <c r="L108" s="122"/>
      <c r="M108" s="122"/>
      <c r="N108" s="124"/>
      <c r="O108" s="124"/>
      <c r="P108" s="125"/>
      <c r="Q108" s="124"/>
      <c r="R108" s="124"/>
      <c r="S108" s="124"/>
    </row>
    <row r="109" spans="1:19" ht="28.5">
      <c r="A109" s="191">
        <v>3</v>
      </c>
      <c r="B109" s="253" t="s">
        <v>205</v>
      </c>
      <c r="C109" s="47" t="s">
        <v>206</v>
      </c>
      <c r="D109" s="356" t="s">
        <v>589</v>
      </c>
      <c r="E109" s="332">
        <v>180</v>
      </c>
      <c r="F109" s="192">
        <f t="shared" si="10"/>
        <v>0</v>
      </c>
      <c r="G109" s="366">
        <f t="shared" si="11"/>
        <v>0</v>
      </c>
      <c r="H109" s="193"/>
      <c r="I109" s="137"/>
      <c r="J109" s="123"/>
      <c r="K109" s="122"/>
      <c r="L109" s="122"/>
      <c r="M109" s="122"/>
      <c r="N109" s="126"/>
      <c r="O109" s="126"/>
      <c r="P109" s="141"/>
      <c r="Q109" s="126"/>
      <c r="R109" s="126"/>
      <c r="S109" s="126"/>
    </row>
    <row r="110" spans="1:19">
      <c r="A110" s="191">
        <v>4</v>
      </c>
      <c r="B110" s="253" t="s">
        <v>208</v>
      </c>
      <c r="C110" s="16" t="s">
        <v>209</v>
      </c>
      <c r="D110" s="356" t="s">
        <v>589</v>
      </c>
      <c r="E110" s="332">
        <v>165</v>
      </c>
      <c r="F110" s="192">
        <f t="shared" si="10"/>
        <v>0</v>
      </c>
      <c r="G110" s="366">
        <f t="shared" si="11"/>
        <v>0</v>
      </c>
      <c r="H110" s="193"/>
      <c r="I110" s="137"/>
      <c r="J110" s="122"/>
      <c r="K110" s="122"/>
      <c r="L110" s="122"/>
      <c r="M110" s="122"/>
      <c r="N110" s="124"/>
      <c r="O110" s="124"/>
      <c r="P110" s="125"/>
      <c r="Q110" s="124"/>
      <c r="R110" s="124"/>
      <c r="S110" s="124"/>
    </row>
    <row r="111" spans="1:19">
      <c r="A111" s="191">
        <v>5</v>
      </c>
      <c r="B111" s="253" t="s">
        <v>211</v>
      </c>
      <c r="C111" s="16" t="s">
        <v>212</v>
      </c>
      <c r="D111" s="355" t="s">
        <v>595</v>
      </c>
      <c r="E111" s="332">
        <f>+E107+E108</f>
        <v>7.38</v>
      </c>
      <c r="F111" s="192">
        <f t="shared" si="10"/>
        <v>0</v>
      </c>
      <c r="G111" s="366">
        <f t="shared" si="11"/>
        <v>0</v>
      </c>
      <c r="H111" s="193"/>
      <c r="I111" s="137"/>
      <c r="J111" s="122"/>
      <c r="K111" s="122"/>
      <c r="L111" s="122"/>
      <c r="M111" s="122"/>
      <c r="N111" s="124"/>
      <c r="O111" s="124"/>
      <c r="P111" s="125"/>
      <c r="Q111" s="124"/>
      <c r="R111" s="124"/>
      <c r="S111" s="124"/>
    </row>
    <row r="112" spans="1:19">
      <c r="A112" s="191">
        <v>6</v>
      </c>
      <c r="B112" s="253" t="s">
        <v>215</v>
      </c>
      <c r="C112" s="46" t="s">
        <v>216</v>
      </c>
      <c r="D112" s="355" t="s">
        <v>595</v>
      </c>
      <c r="E112" s="333">
        <f>4.124-0.238</f>
        <v>3.8859999999999997</v>
      </c>
      <c r="F112" s="192">
        <f t="shared" si="10"/>
        <v>0</v>
      </c>
      <c r="G112" s="366">
        <f t="shared" si="11"/>
        <v>0</v>
      </c>
      <c r="H112" s="193"/>
      <c r="I112" s="137"/>
      <c r="J112" s="123"/>
      <c r="K112" s="122"/>
      <c r="L112" s="122"/>
      <c r="M112" s="122"/>
      <c r="N112" s="126"/>
      <c r="O112" s="126"/>
      <c r="P112" s="141"/>
      <c r="Q112" s="126"/>
      <c r="R112" s="126"/>
      <c r="S112" s="126"/>
    </row>
    <row r="113" spans="1:19">
      <c r="A113" s="191">
        <v>7</v>
      </c>
      <c r="B113" s="253" t="s">
        <v>218</v>
      </c>
      <c r="C113" s="16" t="s">
        <v>219</v>
      </c>
      <c r="D113" s="355" t="s">
        <v>595</v>
      </c>
      <c r="E113" s="333">
        <f>+E112</f>
        <v>3.8859999999999997</v>
      </c>
      <c r="F113" s="192">
        <f t="shared" si="10"/>
        <v>0</v>
      </c>
      <c r="G113" s="366">
        <f t="shared" si="11"/>
        <v>0</v>
      </c>
      <c r="H113" s="193"/>
      <c r="I113" s="137"/>
      <c r="J113" s="123"/>
      <c r="K113" s="122"/>
      <c r="L113" s="122"/>
      <c r="M113" s="122"/>
      <c r="N113" s="126"/>
      <c r="O113" s="126"/>
      <c r="P113" s="141"/>
      <c r="Q113" s="126"/>
      <c r="R113" s="126"/>
      <c r="S113" s="126"/>
    </row>
    <row r="114" spans="1:19" ht="24">
      <c r="A114" s="191">
        <v>8</v>
      </c>
      <c r="B114" s="253" t="s">
        <v>221</v>
      </c>
      <c r="C114" s="16" t="s">
        <v>222</v>
      </c>
      <c r="D114" s="356" t="s">
        <v>589</v>
      </c>
      <c r="E114" s="332">
        <v>23.8</v>
      </c>
      <c r="F114" s="192">
        <f t="shared" si="10"/>
        <v>0</v>
      </c>
      <c r="G114" s="366">
        <f t="shared" si="11"/>
        <v>0</v>
      </c>
      <c r="H114" s="193"/>
      <c r="I114" s="137"/>
      <c r="J114" s="123"/>
      <c r="K114" s="122"/>
      <c r="L114" s="122"/>
      <c r="M114" s="122"/>
      <c r="N114" s="122"/>
      <c r="O114" s="124"/>
      <c r="P114" s="124"/>
      <c r="Q114" s="124"/>
      <c r="R114" s="124"/>
      <c r="S114" s="124"/>
    </row>
    <row r="115" spans="1:19">
      <c r="A115" s="191"/>
      <c r="B115" s="253"/>
      <c r="C115" s="329" t="s">
        <v>37</v>
      </c>
      <c r="D115" s="355"/>
      <c r="E115" s="332"/>
      <c r="F115" s="192"/>
      <c r="G115" s="366">
        <f>SUM(G107:G114)</f>
        <v>0</v>
      </c>
      <c r="H115" s="193"/>
      <c r="I115" s="137"/>
      <c r="J115" s="123"/>
      <c r="K115" s="123"/>
      <c r="L115" s="123"/>
      <c r="M115" s="123"/>
      <c r="N115" s="124"/>
      <c r="O115" s="124"/>
      <c r="P115" s="125"/>
      <c r="Q115" s="124"/>
      <c r="R115" s="124"/>
      <c r="S115" s="124"/>
    </row>
    <row r="116" spans="1:19">
      <c r="A116" s="191"/>
      <c r="B116" s="253"/>
      <c r="C116" s="329" t="s">
        <v>39</v>
      </c>
      <c r="D116" s="355"/>
      <c r="E116" s="333"/>
      <c r="F116" s="192"/>
      <c r="G116" s="367" t="s">
        <v>614</v>
      </c>
      <c r="H116" s="193"/>
      <c r="I116" s="137"/>
      <c r="J116" s="123"/>
      <c r="K116" s="123"/>
      <c r="L116" s="123"/>
      <c r="M116" s="123"/>
      <c r="N116" s="124"/>
      <c r="O116" s="124"/>
      <c r="P116" s="125"/>
      <c r="Q116" s="124"/>
      <c r="R116" s="124"/>
      <c r="S116" s="124"/>
    </row>
    <row r="117" spans="1:19" ht="19.5">
      <c r="A117" s="191"/>
      <c r="B117" s="253"/>
      <c r="C117" s="10" t="s">
        <v>224</v>
      </c>
      <c r="D117" s="355"/>
      <c r="E117" s="333"/>
      <c r="F117" s="192"/>
      <c r="G117" s="367"/>
      <c r="H117" s="194"/>
      <c r="I117" s="137"/>
      <c r="J117" s="123"/>
      <c r="K117" s="123"/>
      <c r="L117" s="123"/>
      <c r="M117" s="123"/>
      <c r="N117" s="124"/>
      <c r="O117" s="124"/>
      <c r="P117" s="125"/>
      <c r="Q117" s="124"/>
      <c r="R117" s="124"/>
      <c r="S117" s="124"/>
    </row>
    <row r="118" spans="1:19">
      <c r="A118" s="191">
        <v>1</v>
      </c>
      <c r="B118" s="253" t="s">
        <v>226</v>
      </c>
      <c r="C118" s="16" t="s">
        <v>227</v>
      </c>
      <c r="D118" s="355" t="s">
        <v>595</v>
      </c>
      <c r="E118" s="332">
        <v>0.26</v>
      </c>
      <c r="F118" s="192">
        <f t="shared" ref="F118:F132" si="12">+I118*H$8</f>
        <v>0</v>
      </c>
      <c r="G118" s="366">
        <f t="shared" ref="G118:G132" si="13">+F118*E118</f>
        <v>0</v>
      </c>
      <c r="H118" s="28"/>
      <c r="I118" s="137"/>
      <c r="J118" s="123"/>
      <c r="K118" s="123"/>
      <c r="L118" s="123"/>
      <c r="M118" s="123"/>
      <c r="N118" s="141"/>
      <c r="O118" s="126"/>
      <c r="P118" s="126"/>
      <c r="Q118" s="126"/>
      <c r="R118" s="126"/>
      <c r="S118" s="126"/>
    </row>
    <row r="119" spans="1:19" ht="24">
      <c r="A119" s="191">
        <v>2</v>
      </c>
      <c r="B119" s="253" t="s">
        <v>230</v>
      </c>
      <c r="C119" s="16" t="s">
        <v>231</v>
      </c>
      <c r="D119" s="356" t="s">
        <v>589</v>
      </c>
      <c r="E119" s="332">
        <v>26</v>
      </c>
      <c r="F119" s="192">
        <f t="shared" si="12"/>
        <v>0</v>
      </c>
      <c r="G119" s="366">
        <f t="shared" si="13"/>
        <v>0</v>
      </c>
      <c r="H119" s="21"/>
      <c r="I119" s="137"/>
      <c r="J119" s="123"/>
      <c r="K119" s="123"/>
      <c r="L119" s="123"/>
      <c r="M119" s="123"/>
      <c r="N119" s="141"/>
      <c r="O119" s="126"/>
      <c r="P119" s="141"/>
      <c r="Q119" s="126"/>
      <c r="R119" s="126"/>
      <c r="S119" s="126"/>
    </row>
    <row r="120" spans="1:19" ht="25.5">
      <c r="A120" s="191">
        <v>3</v>
      </c>
      <c r="B120" s="253" t="s">
        <v>233</v>
      </c>
      <c r="C120" s="22" t="s">
        <v>234</v>
      </c>
      <c r="D120" s="356" t="s">
        <v>587</v>
      </c>
      <c r="E120" s="332">
        <f>235*0.03</f>
        <v>7.05</v>
      </c>
      <c r="F120" s="192">
        <f t="shared" si="12"/>
        <v>0</v>
      </c>
      <c r="G120" s="366">
        <f t="shared" si="13"/>
        <v>0</v>
      </c>
      <c r="H120" s="21"/>
      <c r="I120" s="137"/>
      <c r="J120" s="123"/>
      <c r="K120" s="123"/>
      <c r="L120" s="123"/>
      <c r="M120" s="123"/>
      <c r="N120" s="126"/>
      <c r="O120" s="126"/>
      <c r="P120" s="126"/>
      <c r="Q120" s="126"/>
      <c r="R120" s="126"/>
      <c r="S120" s="126"/>
    </row>
    <row r="121" spans="1:19" ht="24">
      <c r="A121" s="191">
        <v>4</v>
      </c>
      <c r="B121" s="253" t="s">
        <v>236</v>
      </c>
      <c r="C121" s="16" t="s">
        <v>237</v>
      </c>
      <c r="D121" s="354" t="s">
        <v>591</v>
      </c>
      <c r="E121" s="337">
        <v>6.6</v>
      </c>
      <c r="F121" s="192">
        <f t="shared" si="12"/>
        <v>0</v>
      </c>
      <c r="G121" s="366">
        <f t="shared" si="13"/>
        <v>0</v>
      </c>
      <c r="H121" s="21"/>
      <c r="I121" s="137"/>
      <c r="J121" s="123"/>
      <c r="K121" s="123"/>
      <c r="L121" s="123"/>
      <c r="M121" s="123"/>
      <c r="N121" s="126"/>
      <c r="O121" s="126"/>
      <c r="P121" s="141"/>
      <c r="Q121" s="143"/>
      <c r="R121" s="143"/>
      <c r="S121" s="143"/>
    </row>
    <row r="122" spans="1:19">
      <c r="A122" s="198" t="s">
        <v>240</v>
      </c>
      <c r="B122" s="261" t="s">
        <v>241</v>
      </c>
      <c r="C122" s="16" t="s">
        <v>242</v>
      </c>
      <c r="D122" s="356" t="s">
        <v>587</v>
      </c>
      <c r="E122" s="341">
        <v>0.01</v>
      </c>
      <c r="F122" s="192">
        <f t="shared" si="12"/>
        <v>0</v>
      </c>
      <c r="G122" s="369">
        <f t="shared" si="13"/>
        <v>0</v>
      </c>
      <c r="H122" s="21"/>
      <c r="I122" s="137"/>
      <c r="J122" s="160"/>
      <c r="K122" s="123"/>
      <c r="L122" s="123"/>
      <c r="M122" s="123"/>
      <c r="N122" s="161"/>
      <c r="O122" s="161"/>
      <c r="P122" s="161"/>
      <c r="Q122" s="161"/>
      <c r="R122" s="161"/>
      <c r="S122" s="161"/>
    </row>
    <row r="123" spans="1:19" ht="24">
      <c r="A123" s="191">
        <v>6</v>
      </c>
      <c r="B123" s="253" t="s">
        <v>244</v>
      </c>
      <c r="C123" s="16" t="s">
        <v>245</v>
      </c>
      <c r="D123" s="356" t="s">
        <v>589</v>
      </c>
      <c r="E123" s="332">
        <v>235</v>
      </c>
      <c r="F123" s="192">
        <f t="shared" si="12"/>
        <v>0</v>
      </c>
      <c r="G123" s="366">
        <f t="shared" si="13"/>
        <v>0</v>
      </c>
      <c r="H123" s="54"/>
      <c r="I123" s="137"/>
      <c r="J123" s="123"/>
      <c r="K123" s="123"/>
      <c r="L123" s="123"/>
      <c r="M123" s="123"/>
      <c r="N123" s="126"/>
      <c r="O123" s="126"/>
      <c r="P123" s="141"/>
      <c r="Q123" s="143"/>
      <c r="R123" s="143"/>
      <c r="S123" s="143"/>
    </row>
    <row r="124" spans="1:19" ht="28.5">
      <c r="A124" s="191">
        <v>7</v>
      </c>
      <c r="B124" s="253" t="s">
        <v>246</v>
      </c>
      <c r="C124" s="47" t="s">
        <v>206</v>
      </c>
      <c r="D124" s="356" t="s">
        <v>589</v>
      </c>
      <c r="E124" s="332">
        <v>235</v>
      </c>
      <c r="F124" s="192">
        <f t="shared" si="12"/>
        <v>0</v>
      </c>
      <c r="G124" s="366">
        <f t="shared" si="13"/>
        <v>0</v>
      </c>
      <c r="H124" s="21"/>
      <c r="I124" s="137"/>
      <c r="J124" s="123"/>
      <c r="K124" s="123"/>
      <c r="L124" s="123"/>
      <c r="M124" s="123"/>
      <c r="N124" s="126"/>
      <c r="O124" s="126"/>
      <c r="P124" s="141"/>
      <c r="Q124" s="126"/>
      <c r="R124" s="126"/>
      <c r="S124" s="126"/>
    </row>
    <row r="125" spans="1:19" ht="24">
      <c r="A125" s="191">
        <v>8</v>
      </c>
      <c r="B125" s="253" t="s">
        <v>248</v>
      </c>
      <c r="C125" s="22" t="s">
        <v>249</v>
      </c>
      <c r="D125" s="356" t="s">
        <v>589</v>
      </c>
      <c r="E125" s="332">
        <f>72+5</f>
        <v>77</v>
      </c>
      <c r="F125" s="192">
        <f t="shared" si="12"/>
        <v>0</v>
      </c>
      <c r="G125" s="366">
        <f t="shared" si="13"/>
        <v>0</v>
      </c>
      <c r="H125" s="21"/>
      <c r="I125" s="137"/>
      <c r="J125" s="123"/>
      <c r="K125" s="123"/>
      <c r="L125" s="123"/>
      <c r="M125" s="123"/>
      <c r="N125" s="141"/>
      <c r="O125" s="126"/>
      <c r="P125" s="141"/>
      <c r="Q125" s="126"/>
      <c r="R125" s="126"/>
      <c r="S125" s="126"/>
    </row>
    <row r="126" spans="1:19">
      <c r="A126" s="191">
        <v>9</v>
      </c>
      <c r="B126" s="253" t="s">
        <v>251</v>
      </c>
      <c r="C126" s="16" t="s">
        <v>252</v>
      </c>
      <c r="D126" s="355" t="s">
        <v>595</v>
      </c>
      <c r="E126" s="332">
        <v>0.04</v>
      </c>
      <c r="F126" s="192">
        <f t="shared" si="12"/>
        <v>0</v>
      </c>
      <c r="G126" s="366">
        <f t="shared" si="13"/>
        <v>0</v>
      </c>
      <c r="H126" s="21"/>
      <c r="I126" s="137"/>
      <c r="J126" s="123"/>
      <c r="K126" s="123"/>
      <c r="L126" s="123"/>
      <c r="M126" s="123"/>
      <c r="N126" s="141"/>
      <c r="O126" s="126"/>
      <c r="P126" s="126"/>
      <c r="Q126" s="126"/>
      <c r="R126" s="126"/>
      <c r="S126" s="126"/>
    </row>
    <row r="127" spans="1:19" ht="24">
      <c r="A127" s="191">
        <v>10</v>
      </c>
      <c r="B127" s="253" t="s">
        <v>254</v>
      </c>
      <c r="C127" s="16" t="s">
        <v>255</v>
      </c>
      <c r="D127" s="355" t="s">
        <v>595</v>
      </c>
      <c r="E127" s="332">
        <v>2.35</v>
      </c>
      <c r="F127" s="192">
        <f t="shared" si="12"/>
        <v>0</v>
      </c>
      <c r="G127" s="366">
        <f t="shared" si="13"/>
        <v>0</v>
      </c>
      <c r="H127" s="21"/>
      <c r="I127" s="137"/>
      <c r="J127" s="126"/>
      <c r="K127" s="123"/>
      <c r="L127" s="123"/>
      <c r="M127" s="123"/>
      <c r="N127" s="126"/>
      <c r="O127" s="126"/>
      <c r="P127" s="126"/>
      <c r="Q127" s="126"/>
      <c r="R127" s="126"/>
      <c r="S127" s="126"/>
    </row>
    <row r="128" spans="1:19" ht="36">
      <c r="A128" s="191">
        <v>11</v>
      </c>
      <c r="B128" s="253" t="s">
        <v>258</v>
      </c>
      <c r="C128" s="16" t="s">
        <v>259</v>
      </c>
      <c r="D128" s="355" t="s">
        <v>588</v>
      </c>
      <c r="E128" s="332">
        <f>0.055*2</f>
        <v>0.11</v>
      </c>
      <c r="F128" s="192">
        <f t="shared" si="12"/>
        <v>0</v>
      </c>
      <c r="G128" s="366">
        <f t="shared" si="13"/>
        <v>0</v>
      </c>
      <c r="H128" s="21"/>
      <c r="I128" s="137"/>
      <c r="J128" s="124"/>
      <c r="K128" s="123"/>
      <c r="L128" s="123"/>
      <c r="M128" s="123"/>
      <c r="N128" s="124"/>
      <c r="O128" s="124"/>
      <c r="P128" s="124"/>
      <c r="Q128" s="124"/>
      <c r="R128" s="124"/>
      <c r="S128" s="124"/>
    </row>
    <row r="129" spans="1:19">
      <c r="A129" s="191">
        <v>12</v>
      </c>
      <c r="B129" s="253" t="s">
        <v>180</v>
      </c>
      <c r="C129" s="16" t="s">
        <v>261</v>
      </c>
      <c r="D129" s="355" t="s">
        <v>595</v>
      </c>
      <c r="E129" s="332">
        <f>0.05*2</f>
        <v>0.1</v>
      </c>
      <c r="F129" s="192">
        <f t="shared" si="12"/>
        <v>0</v>
      </c>
      <c r="G129" s="366">
        <f t="shared" si="13"/>
        <v>0</v>
      </c>
      <c r="H129" s="25"/>
      <c r="I129" s="137"/>
      <c r="J129" s="123"/>
      <c r="K129" s="123"/>
      <c r="L129" s="123"/>
      <c r="M129" s="123"/>
      <c r="N129" s="61"/>
      <c r="O129" s="151"/>
      <c r="P129" s="150"/>
      <c r="Q129" s="151"/>
      <c r="R129" s="152"/>
      <c r="S129" s="126"/>
    </row>
    <row r="130" spans="1:19" ht="25.5">
      <c r="A130" s="191">
        <v>13</v>
      </c>
      <c r="B130" s="253" t="s">
        <v>263</v>
      </c>
      <c r="C130" s="22" t="s">
        <v>264</v>
      </c>
      <c r="D130" s="355" t="s">
        <v>595</v>
      </c>
      <c r="E130" s="333">
        <f>0.047*2</f>
        <v>9.4E-2</v>
      </c>
      <c r="F130" s="192">
        <f t="shared" si="12"/>
        <v>0</v>
      </c>
      <c r="G130" s="366">
        <f t="shared" si="13"/>
        <v>0</v>
      </c>
      <c r="H130" s="21"/>
      <c r="I130" s="137"/>
      <c r="J130" s="123"/>
      <c r="K130" s="123"/>
      <c r="L130" s="123"/>
      <c r="M130" s="123"/>
      <c r="N130" s="141"/>
      <c r="O130" s="61"/>
      <c r="P130" s="151"/>
      <c r="Q130" s="150"/>
      <c r="R130" s="151"/>
      <c r="S130" s="152"/>
    </row>
    <row r="131" spans="1:19">
      <c r="A131" s="191">
        <v>14</v>
      </c>
      <c r="B131" s="253" t="s">
        <v>160</v>
      </c>
      <c r="C131" s="16" t="s">
        <v>266</v>
      </c>
      <c r="D131" s="355" t="s">
        <v>595</v>
      </c>
      <c r="E131" s="332">
        <f>0.01*2</f>
        <v>0.02</v>
      </c>
      <c r="F131" s="192">
        <f t="shared" si="12"/>
        <v>0</v>
      </c>
      <c r="G131" s="366">
        <f t="shared" si="13"/>
        <v>0</v>
      </c>
      <c r="H131" s="21"/>
      <c r="I131" s="137"/>
      <c r="J131" s="126"/>
      <c r="K131" s="123"/>
      <c r="L131" s="123"/>
      <c r="M131" s="123"/>
      <c r="N131" s="126"/>
      <c r="O131" s="126"/>
      <c r="P131" s="126"/>
      <c r="Q131" s="126"/>
      <c r="R131" s="126"/>
      <c r="S131" s="126"/>
    </row>
    <row r="132" spans="1:19" ht="24">
      <c r="A132" s="191">
        <v>15</v>
      </c>
      <c r="B132" s="253" t="s">
        <v>268</v>
      </c>
      <c r="C132" s="16" t="s">
        <v>269</v>
      </c>
      <c r="D132" s="355" t="s">
        <v>589</v>
      </c>
      <c r="E132" s="332">
        <f>4.2*2</f>
        <v>8.4</v>
      </c>
      <c r="F132" s="192">
        <f t="shared" si="12"/>
        <v>0</v>
      </c>
      <c r="G132" s="366">
        <f t="shared" si="13"/>
        <v>0</v>
      </c>
      <c r="H132" s="21"/>
      <c r="I132" s="137"/>
      <c r="J132" s="124"/>
      <c r="K132" s="123"/>
      <c r="L132" s="123"/>
      <c r="M132" s="123"/>
      <c r="N132" s="124"/>
      <c r="O132" s="124"/>
      <c r="P132" s="124"/>
      <c r="Q132" s="124"/>
      <c r="R132" s="124"/>
      <c r="S132" s="124"/>
    </row>
    <row r="133" spans="1:19">
      <c r="A133" s="191"/>
      <c r="B133" s="253"/>
      <c r="C133" s="329" t="s">
        <v>37</v>
      </c>
      <c r="D133" s="355"/>
      <c r="E133" s="332"/>
      <c r="F133" s="192"/>
      <c r="G133" s="366">
        <f>SUM(G118:G132)</f>
        <v>0</v>
      </c>
      <c r="H133" s="21"/>
      <c r="I133" s="137"/>
      <c r="J133" s="123"/>
      <c r="K133" s="123"/>
      <c r="L133" s="123"/>
      <c r="M133" s="123"/>
      <c r="N133" s="124"/>
      <c r="O133" s="124"/>
      <c r="P133" s="125"/>
      <c r="Q133" s="124"/>
      <c r="R133" s="124"/>
      <c r="S133" s="124"/>
    </row>
    <row r="134" spans="1:19">
      <c r="A134" s="191"/>
      <c r="B134" s="253"/>
      <c r="C134" s="329" t="s">
        <v>39</v>
      </c>
      <c r="D134" s="355"/>
      <c r="E134" s="333"/>
      <c r="F134" s="192"/>
      <c r="G134" s="367" t="s">
        <v>615</v>
      </c>
      <c r="H134" s="21"/>
      <c r="I134" s="137"/>
      <c r="J134" s="123"/>
      <c r="K134" s="123"/>
      <c r="L134" s="123"/>
      <c r="M134" s="123"/>
      <c r="N134" s="124"/>
      <c r="O134" s="124"/>
      <c r="P134" s="125"/>
      <c r="Q134" s="124"/>
      <c r="R134" s="124"/>
      <c r="S134" s="124"/>
    </row>
    <row r="135" spans="1:19" ht="19.5">
      <c r="A135" s="191"/>
      <c r="B135" s="253"/>
      <c r="C135" s="10" t="s">
        <v>271</v>
      </c>
      <c r="D135" s="355"/>
      <c r="E135" s="333"/>
      <c r="F135" s="192"/>
      <c r="G135" s="367"/>
      <c r="H135" s="21"/>
      <c r="I135" s="137"/>
      <c r="J135" s="123"/>
      <c r="K135" s="123"/>
      <c r="L135" s="123"/>
      <c r="M135" s="123"/>
      <c r="N135" s="124"/>
      <c r="O135" s="124"/>
      <c r="P135" s="125"/>
      <c r="Q135" s="124"/>
      <c r="R135" s="124"/>
      <c r="S135" s="124"/>
    </row>
    <row r="136" spans="1:19" ht="24">
      <c r="A136" s="191">
        <v>1</v>
      </c>
      <c r="B136" s="261" t="s">
        <v>273</v>
      </c>
      <c r="C136" s="16" t="s">
        <v>274</v>
      </c>
      <c r="D136" s="356" t="s">
        <v>587</v>
      </c>
      <c r="E136" s="337">
        <v>1100</v>
      </c>
      <c r="F136" s="192">
        <f t="shared" ref="F136:F165" si="14">+I136*H$8</f>
        <v>0</v>
      </c>
      <c r="G136" s="366">
        <f t="shared" ref="G136:G165" si="15">+F136*E136</f>
        <v>0</v>
      </c>
      <c r="H136" s="28"/>
      <c r="I136" s="137"/>
      <c r="J136" s="123"/>
      <c r="K136" s="123"/>
      <c r="L136" s="123"/>
      <c r="M136" s="123"/>
      <c r="N136" s="126"/>
      <c r="O136" s="126"/>
      <c r="P136" s="141"/>
      <c r="Q136" s="143"/>
      <c r="R136" s="143"/>
      <c r="S136" s="143"/>
    </row>
    <row r="137" spans="1:19">
      <c r="A137" s="191">
        <v>2</v>
      </c>
      <c r="B137" s="261" t="s">
        <v>277</v>
      </c>
      <c r="C137" s="16" t="s">
        <v>278</v>
      </c>
      <c r="D137" s="356" t="s">
        <v>587</v>
      </c>
      <c r="E137" s="337">
        <v>1100</v>
      </c>
      <c r="F137" s="192">
        <f t="shared" si="14"/>
        <v>0</v>
      </c>
      <c r="G137" s="369">
        <f t="shared" si="15"/>
        <v>0</v>
      </c>
      <c r="H137" s="28"/>
      <c r="I137" s="137"/>
      <c r="J137" s="123"/>
      <c r="K137" s="123"/>
      <c r="L137" s="123"/>
      <c r="M137" s="123"/>
      <c r="N137" s="126"/>
      <c r="O137" s="126"/>
      <c r="P137" s="141"/>
      <c r="Q137" s="143"/>
      <c r="R137" s="143"/>
      <c r="S137" s="143"/>
    </row>
    <row r="138" spans="1:19">
      <c r="A138" s="191">
        <v>3</v>
      </c>
      <c r="B138" s="253" t="s">
        <v>280</v>
      </c>
      <c r="C138" s="16" t="s">
        <v>281</v>
      </c>
      <c r="D138" s="357" t="s">
        <v>588</v>
      </c>
      <c r="E138" s="337">
        <f>+E137*1.6</f>
        <v>1760</v>
      </c>
      <c r="F138" s="192">
        <f t="shared" si="14"/>
        <v>0</v>
      </c>
      <c r="G138" s="369">
        <f t="shared" si="15"/>
        <v>0</v>
      </c>
      <c r="H138" s="21"/>
      <c r="I138" s="137"/>
      <c r="J138" s="123"/>
      <c r="K138" s="123"/>
      <c r="L138" s="123"/>
      <c r="M138" s="123"/>
      <c r="N138" s="126"/>
      <c r="O138" s="126"/>
      <c r="P138" s="141"/>
      <c r="Q138" s="143"/>
      <c r="R138" s="143"/>
      <c r="S138" s="143"/>
    </row>
    <row r="139" spans="1:19">
      <c r="A139" s="195">
        <v>4</v>
      </c>
      <c r="B139" s="260" t="s">
        <v>284</v>
      </c>
      <c r="C139" s="22" t="s">
        <v>285</v>
      </c>
      <c r="D139" s="356" t="s">
        <v>587</v>
      </c>
      <c r="E139" s="335">
        <v>2.8</v>
      </c>
      <c r="F139" s="192">
        <f t="shared" si="14"/>
        <v>0</v>
      </c>
      <c r="G139" s="366">
        <f t="shared" si="15"/>
        <v>0</v>
      </c>
      <c r="H139" s="54"/>
      <c r="I139" s="137"/>
      <c r="J139" s="140"/>
      <c r="K139" s="123"/>
      <c r="L139" s="123"/>
      <c r="M139" s="123"/>
      <c r="N139" s="385"/>
      <c r="O139" s="385"/>
      <c r="P139" s="385"/>
      <c r="Q139" s="385"/>
      <c r="R139" s="385"/>
      <c r="S139" s="385"/>
    </row>
    <row r="140" spans="1:19">
      <c r="A140" s="191">
        <v>5</v>
      </c>
      <c r="B140" s="253" t="s">
        <v>287</v>
      </c>
      <c r="C140" s="16" t="s">
        <v>550</v>
      </c>
      <c r="D140" s="354" t="s">
        <v>588</v>
      </c>
      <c r="E140" s="333">
        <v>0.123</v>
      </c>
      <c r="F140" s="192">
        <f t="shared" si="14"/>
        <v>0</v>
      </c>
      <c r="G140" s="366">
        <f t="shared" si="15"/>
        <v>0</v>
      </c>
      <c r="H140" s="54"/>
      <c r="I140" s="137"/>
      <c r="J140" s="124"/>
      <c r="K140" s="123"/>
      <c r="L140" s="123"/>
      <c r="M140" s="123"/>
      <c r="N140" s="124"/>
      <c r="O140" s="124"/>
      <c r="P140" s="125"/>
      <c r="Q140" s="124"/>
      <c r="R140" s="124"/>
      <c r="S140" s="124"/>
    </row>
    <row r="141" spans="1:19">
      <c r="A141" s="191">
        <v>6</v>
      </c>
      <c r="B141" s="262" t="s">
        <v>289</v>
      </c>
      <c r="C141" s="16" t="s">
        <v>290</v>
      </c>
      <c r="D141" s="355" t="s">
        <v>594</v>
      </c>
      <c r="E141" s="337">
        <v>426</v>
      </c>
      <c r="F141" s="192">
        <f t="shared" si="14"/>
        <v>0</v>
      </c>
      <c r="G141" s="366">
        <f t="shared" si="15"/>
        <v>0</v>
      </c>
      <c r="H141" s="21"/>
      <c r="I141" s="137"/>
      <c r="J141" s="123"/>
      <c r="K141" s="123"/>
      <c r="L141" s="123"/>
      <c r="M141" s="123"/>
      <c r="N141" s="126"/>
      <c r="O141" s="126"/>
      <c r="P141" s="141"/>
      <c r="Q141" s="143"/>
      <c r="R141" s="143"/>
      <c r="S141" s="143"/>
    </row>
    <row r="142" spans="1:19">
      <c r="A142" s="191">
        <v>7</v>
      </c>
      <c r="B142" s="262" t="s">
        <v>292</v>
      </c>
      <c r="C142" s="16" t="s">
        <v>293</v>
      </c>
      <c r="D142" s="355" t="s">
        <v>594</v>
      </c>
      <c r="E142" s="337">
        <v>130</v>
      </c>
      <c r="F142" s="192">
        <f t="shared" si="14"/>
        <v>0</v>
      </c>
      <c r="G142" s="366">
        <f t="shared" si="15"/>
        <v>0</v>
      </c>
      <c r="H142" s="21"/>
      <c r="I142" s="137"/>
      <c r="J142" s="123"/>
      <c r="K142" s="123"/>
      <c r="L142" s="123"/>
      <c r="M142" s="123"/>
      <c r="N142" s="126"/>
      <c r="O142" s="126"/>
      <c r="P142" s="141"/>
      <c r="Q142" s="143"/>
      <c r="R142" s="143"/>
      <c r="S142" s="143"/>
    </row>
    <row r="143" spans="1:19" ht="17.25">
      <c r="A143" s="191">
        <v>8</v>
      </c>
      <c r="B143" s="253" t="s">
        <v>296</v>
      </c>
      <c r="C143" s="16" t="s">
        <v>297</v>
      </c>
      <c r="D143" s="356" t="s">
        <v>587</v>
      </c>
      <c r="E143" s="332">
        <v>0.6</v>
      </c>
      <c r="F143" s="192">
        <f t="shared" si="14"/>
        <v>0</v>
      </c>
      <c r="G143" s="366">
        <f t="shared" si="15"/>
        <v>0</v>
      </c>
      <c r="H143" s="21"/>
      <c r="I143" s="137"/>
      <c r="J143" s="122"/>
      <c r="K143" s="123"/>
      <c r="L143" s="123"/>
      <c r="M143" s="123"/>
      <c r="N143" s="163"/>
      <c r="O143" s="163"/>
      <c r="P143" s="164"/>
      <c r="Q143" s="163"/>
      <c r="R143" s="163"/>
      <c r="S143" s="163"/>
    </row>
    <row r="144" spans="1:19">
      <c r="A144" s="191">
        <v>9</v>
      </c>
      <c r="B144" s="258" t="s">
        <v>299</v>
      </c>
      <c r="C144" s="16" t="s">
        <v>300</v>
      </c>
      <c r="D144" s="356" t="s">
        <v>587</v>
      </c>
      <c r="E144" s="332">
        <v>1</v>
      </c>
      <c r="F144" s="192">
        <f t="shared" si="14"/>
        <v>0</v>
      </c>
      <c r="G144" s="366">
        <f t="shared" si="15"/>
        <v>0</v>
      </c>
      <c r="H144" s="21"/>
      <c r="I144" s="137"/>
      <c r="J144" s="122"/>
      <c r="K144" s="123"/>
      <c r="L144" s="123"/>
      <c r="M144" s="123"/>
      <c r="N144" s="124"/>
      <c r="O144" s="124"/>
      <c r="P144" s="125"/>
      <c r="Q144" s="124"/>
      <c r="R144" s="124"/>
      <c r="S144" s="124"/>
    </row>
    <row r="145" spans="1:19">
      <c r="A145" s="195">
        <v>10</v>
      </c>
      <c r="B145" s="259" t="s">
        <v>302</v>
      </c>
      <c r="C145" s="16" t="s">
        <v>303</v>
      </c>
      <c r="D145" s="356" t="s">
        <v>587</v>
      </c>
      <c r="E145" s="334">
        <v>0.5</v>
      </c>
      <c r="F145" s="192">
        <f t="shared" si="14"/>
        <v>0</v>
      </c>
      <c r="G145" s="368">
        <f t="shared" si="15"/>
        <v>0</v>
      </c>
      <c r="H145" s="21"/>
      <c r="I145" s="137"/>
      <c r="J145" s="133"/>
      <c r="K145" s="123"/>
      <c r="L145" s="123"/>
      <c r="M145" s="123"/>
      <c r="N145" s="134"/>
      <c r="O145" s="134"/>
      <c r="P145" s="134"/>
      <c r="Q145" s="134"/>
      <c r="R145" s="134"/>
      <c r="S145" s="134"/>
    </row>
    <row r="146" spans="1:19" ht="24">
      <c r="A146" s="191">
        <v>11</v>
      </c>
      <c r="B146" s="253" t="s">
        <v>305</v>
      </c>
      <c r="C146" s="16" t="s">
        <v>306</v>
      </c>
      <c r="D146" s="355" t="s">
        <v>594</v>
      </c>
      <c r="E146" s="337">
        <v>15</v>
      </c>
      <c r="F146" s="192">
        <f t="shared" si="14"/>
        <v>0</v>
      </c>
      <c r="G146" s="366">
        <f t="shared" si="15"/>
        <v>0</v>
      </c>
      <c r="H146" s="21"/>
      <c r="I146" s="137"/>
      <c r="J146" s="123"/>
      <c r="K146" s="123"/>
      <c r="L146" s="123"/>
      <c r="M146" s="123"/>
      <c r="N146" s="126"/>
      <c r="O146" s="126"/>
      <c r="P146" s="141"/>
      <c r="Q146" s="126"/>
      <c r="R146" s="126"/>
      <c r="S146" s="126"/>
    </row>
    <row r="147" spans="1:19" ht="25.5">
      <c r="A147" s="191">
        <v>12</v>
      </c>
      <c r="B147" s="258" t="s">
        <v>308</v>
      </c>
      <c r="C147" s="16" t="s">
        <v>231</v>
      </c>
      <c r="D147" s="356" t="s">
        <v>589</v>
      </c>
      <c r="E147" s="337">
        <v>6.8</v>
      </c>
      <c r="F147" s="192">
        <f t="shared" si="14"/>
        <v>0</v>
      </c>
      <c r="G147" s="366">
        <f t="shared" si="15"/>
        <v>0</v>
      </c>
      <c r="H147" s="21"/>
      <c r="I147" s="137"/>
      <c r="J147" s="123"/>
      <c r="K147" s="123"/>
      <c r="L147" s="123"/>
      <c r="M147" s="123"/>
      <c r="N147" s="126"/>
      <c r="O147" s="126"/>
      <c r="P147" s="141"/>
      <c r="Q147" s="126"/>
      <c r="R147" s="126"/>
      <c r="S147" s="126"/>
    </row>
    <row r="148" spans="1:19">
      <c r="A148" s="191">
        <v>13</v>
      </c>
      <c r="B148" s="253" t="s">
        <v>226</v>
      </c>
      <c r="C148" s="16" t="s">
        <v>310</v>
      </c>
      <c r="D148" s="355" t="s">
        <v>595</v>
      </c>
      <c r="E148" s="342">
        <f>0.225*2/100</f>
        <v>4.5000000000000005E-3</v>
      </c>
      <c r="F148" s="192">
        <f t="shared" si="14"/>
        <v>0</v>
      </c>
      <c r="G148" s="366">
        <f t="shared" si="15"/>
        <v>0</v>
      </c>
      <c r="H148" s="33"/>
      <c r="I148" s="137"/>
      <c r="J148" s="123"/>
      <c r="K148" s="123"/>
      <c r="L148" s="123"/>
      <c r="M148" s="123"/>
      <c r="N148" s="126"/>
      <c r="O148" s="126"/>
      <c r="P148" s="126"/>
      <c r="Q148" s="126"/>
      <c r="R148" s="126"/>
      <c r="S148" s="126"/>
    </row>
    <row r="149" spans="1:19" ht="24.75" customHeight="1">
      <c r="A149" s="191">
        <v>14</v>
      </c>
      <c r="B149" s="253" t="s">
        <v>312</v>
      </c>
      <c r="C149" s="16" t="s">
        <v>231</v>
      </c>
      <c r="D149" s="355" t="s">
        <v>49</v>
      </c>
      <c r="E149" s="332">
        <v>0.45</v>
      </c>
      <c r="F149" s="192">
        <f t="shared" si="14"/>
        <v>0</v>
      </c>
      <c r="G149" s="366">
        <f t="shared" si="15"/>
        <v>0</v>
      </c>
      <c r="H149" s="21"/>
      <c r="I149" s="137"/>
      <c r="J149" s="124"/>
      <c r="K149" s="123"/>
      <c r="L149" s="123"/>
      <c r="M149" s="123"/>
      <c r="N149" s="124"/>
      <c r="O149" s="124"/>
      <c r="P149" s="124"/>
      <c r="Q149" s="124"/>
      <c r="R149" s="124"/>
      <c r="S149" s="124"/>
    </row>
    <row r="150" spans="1:19" ht="24">
      <c r="A150" s="191">
        <v>15</v>
      </c>
      <c r="B150" s="253" t="s">
        <v>315</v>
      </c>
      <c r="C150" s="16" t="s">
        <v>316</v>
      </c>
      <c r="D150" s="355" t="s">
        <v>595</v>
      </c>
      <c r="E150" s="332">
        <v>1.31</v>
      </c>
      <c r="F150" s="192">
        <f t="shared" si="14"/>
        <v>0</v>
      </c>
      <c r="G150" s="366">
        <f t="shared" si="15"/>
        <v>0</v>
      </c>
      <c r="H150" s="21"/>
      <c r="I150" s="137"/>
      <c r="J150" s="122"/>
      <c r="K150" s="123"/>
      <c r="L150" s="123"/>
      <c r="M150" s="123"/>
      <c r="N150" s="124"/>
      <c r="O150" s="124"/>
      <c r="P150" s="125"/>
      <c r="Q150" s="124"/>
      <c r="R150" s="124"/>
      <c r="S150" s="124"/>
    </row>
    <row r="151" spans="1:19">
      <c r="A151" s="200" t="s">
        <v>318</v>
      </c>
      <c r="B151" s="259" t="s">
        <v>302</v>
      </c>
      <c r="C151" s="16" t="s">
        <v>303</v>
      </c>
      <c r="D151" s="356" t="s">
        <v>587</v>
      </c>
      <c r="E151" s="334">
        <f>131*0.07</f>
        <v>9.1700000000000017</v>
      </c>
      <c r="F151" s="192">
        <f t="shared" si="14"/>
        <v>0</v>
      </c>
      <c r="G151" s="368">
        <f t="shared" si="15"/>
        <v>0</v>
      </c>
      <c r="H151" s="21"/>
      <c r="I151" s="137"/>
      <c r="J151" s="133"/>
      <c r="K151" s="123"/>
      <c r="L151" s="123"/>
      <c r="M151" s="123"/>
      <c r="N151" s="134"/>
      <c r="O151" s="134"/>
      <c r="P151" s="134"/>
      <c r="Q151" s="134"/>
      <c r="R151" s="134"/>
      <c r="S151" s="134"/>
    </row>
    <row r="152" spans="1:19" ht="25.5" customHeight="1">
      <c r="A152" s="191">
        <v>17</v>
      </c>
      <c r="B152" s="253" t="s">
        <v>320</v>
      </c>
      <c r="C152" s="16" t="s">
        <v>321</v>
      </c>
      <c r="D152" s="356" t="s">
        <v>589</v>
      </c>
      <c r="E152" s="332">
        <v>131</v>
      </c>
      <c r="F152" s="192">
        <f t="shared" si="14"/>
        <v>0</v>
      </c>
      <c r="G152" s="366">
        <f t="shared" si="15"/>
        <v>0</v>
      </c>
      <c r="H152" s="21"/>
      <c r="I152" s="137"/>
      <c r="J152" s="124"/>
      <c r="K152" s="123"/>
      <c r="L152" s="123"/>
      <c r="M152" s="123"/>
      <c r="N152" s="124"/>
      <c r="O152" s="124"/>
      <c r="P152" s="124"/>
      <c r="Q152" s="124"/>
      <c r="R152" s="124"/>
      <c r="S152" s="124"/>
    </row>
    <row r="153" spans="1:19" ht="26.25" customHeight="1">
      <c r="A153" s="191">
        <v>18</v>
      </c>
      <c r="B153" s="253" t="s">
        <v>324</v>
      </c>
      <c r="C153" s="22" t="s">
        <v>325</v>
      </c>
      <c r="D153" s="356" t="s">
        <v>589</v>
      </c>
      <c r="E153" s="337">
        <v>380</v>
      </c>
      <c r="F153" s="192">
        <f t="shared" si="14"/>
        <v>0</v>
      </c>
      <c r="G153" s="366">
        <f t="shared" si="15"/>
        <v>0</v>
      </c>
      <c r="H153" s="21"/>
      <c r="I153" s="137"/>
      <c r="J153" s="123"/>
      <c r="K153" s="123"/>
      <c r="L153" s="123"/>
      <c r="M153" s="123"/>
      <c r="N153" s="126"/>
      <c r="O153" s="126"/>
      <c r="P153" s="141"/>
      <c r="Q153" s="143"/>
      <c r="R153" s="143"/>
      <c r="S153" s="143"/>
    </row>
    <row r="154" spans="1:19" ht="26.25" customHeight="1">
      <c r="A154" s="191">
        <v>19</v>
      </c>
      <c r="B154" s="253" t="s">
        <v>327</v>
      </c>
      <c r="C154" s="16" t="s">
        <v>328</v>
      </c>
      <c r="D154" s="356" t="s">
        <v>589</v>
      </c>
      <c r="E154" s="337">
        <v>380</v>
      </c>
      <c r="F154" s="192">
        <f t="shared" si="14"/>
        <v>0</v>
      </c>
      <c r="G154" s="366">
        <f t="shared" si="15"/>
        <v>0</v>
      </c>
      <c r="H154" s="21"/>
      <c r="I154" s="137"/>
      <c r="J154" s="123"/>
      <c r="K154" s="123"/>
      <c r="L154" s="123"/>
      <c r="M154" s="123"/>
      <c r="N154" s="126"/>
      <c r="O154" s="126"/>
      <c r="P154" s="141"/>
      <c r="Q154" s="143"/>
      <c r="R154" s="143"/>
      <c r="S154" s="143"/>
    </row>
    <row r="155" spans="1:19" ht="42">
      <c r="A155" s="191">
        <v>20</v>
      </c>
      <c r="B155" s="262" t="s">
        <v>583</v>
      </c>
      <c r="C155" s="330" t="s">
        <v>331</v>
      </c>
      <c r="D155" s="354" t="s">
        <v>588</v>
      </c>
      <c r="E155" s="333">
        <f>E154*4.12/1000</f>
        <v>1.5656000000000001</v>
      </c>
      <c r="F155" s="192">
        <f t="shared" si="14"/>
        <v>0</v>
      </c>
      <c r="G155" s="366">
        <f t="shared" si="15"/>
        <v>0</v>
      </c>
      <c r="H155" s="33"/>
      <c r="I155" s="137"/>
      <c r="J155" s="123"/>
      <c r="K155" s="123"/>
      <c r="L155" s="123"/>
      <c r="M155" s="123"/>
      <c r="N155" s="126"/>
      <c r="O155" s="126"/>
      <c r="P155" s="141"/>
      <c r="Q155" s="143"/>
      <c r="R155" s="143"/>
      <c r="S155" s="143"/>
    </row>
    <row r="156" spans="1:19" ht="36">
      <c r="A156" s="191">
        <v>21</v>
      </c>
      <c r="B156" s="253" t="s">
        <v>333</v>
      </c>
      <c r="C156" s="330" t="s">
        <v>334</v>
      </c>
      <c r="D156" s="356" t="s">
        <v>589</v>
      </c>
      <c r="E156" s="337">
        <v>380</v>
      </c>
      <c r="F156" s="192">
        <f t="shared" si="14"/>
        <v>0</v>
      </c>
      <c r="G156" s="366">
        <f t="shared" si="15"/>
        <v>0</v>
      </c>
      <c r="H156" s="21"/>
      <c r="I156" s="137"/>
      <c r="J156" s="123"/>
      <c r="K156" s="123"/>
      <c r="L156" s="123"/>
      <c r="M156" s="123"/>
      <c r="N156" s="126"/>
      <c r="O156" s="126"/>
      <c r="P156" s="141"/>
      <c r="Q156" s="143"/>
      <c r="R156" s="143"/>
      <c r="S156" s="143"/>
    </row>
    <row r="157" spans="1:19" ht="28.5" customHeight="1">
      <c r="A157" s="191">
        <v>22</v>
      </c>
      <c r="B157" s="253" t="s">
        <v>337</v>
      </c>
      <c r="C157" s="16" t="s">
        <v>338</v>
      </c>
      <c r="D157" s="356" t="s">
        <v>589</v>
      </c>
      <c r="E157" s="337">
        <v>270</v>
      </c>
      <c r="F157" s="192">
        <f t="shared" si="14"/>
        <v>0</v>
      </c>
      <c r="G157" s="366">
        <f t="shared" si="15"/>
        <v>0</v>
      </c>
      <c r="H157" s="21"/>
      <c r="I157" s="137"/>
      <c r="J157" s="123"/>
      <c r="K157" s="123"/>
      <c r="L157" s="123"/>
      <c r="M157" s="123"/>
      <c r="N157" s="126"/>
      <c r="O157" s="126"/>
      <c r="P157" s="141"/>
      <c r="Q157" s="143"/>
      <c r="R157" s="143"/>
      <c r="S157" s="143"/>
    </row>
    <row r="158" spans="1:19" ht="12" customHeight="1">
      <c r="A158" s="191">
        <v>23</v>
      </c>
      <c r="B158" s="258" t="s">
        <v>340</v>
      </c>
      <c r="C158" s="22" t="s">
        <v>341</v>
      </c>
      <c r="D158" s="355" t="s">
        <v>587</v>
      </c>
      <c r="E158" s="343">
        <f>270*0.07</f>
        <v>18.900000000000002</v>
      </c>
      <c r="F158" s="192">
        <f t="shared" si="14"/>
        <v>0</v>
      </c>
      <c r="G158" s="366">
        <f t="shared" si="15"/>
        <v>0</v>
      </c>
      <c r="H158" s="21"/>
      <c r="I158" s="137"/>
      <c r="J158" s="126"/>
      <c r="K158" s="123"/>
      <c r="L158" s="123"/>
      <c r="M158" s="123"/>
      <c r="N158" s="126"/>
      <c r="O158" s="126"/>
      <c r="P158" s="126"/>
      <c r="Q158" s="126"/>
      <c r="R158" s="126"/>
      <c r="S158" s="126"/>
    </row>
    <row r="159" spans="1:19" ht="27.75" customHeight="1">
      <c r="A159" s="191">
        <v>24</v>
      </c>
      <c r="B159" s="258" t="s">
        <v>344</v>
      </c>
      <c r="C159" s="22" t="s">
        <v>345</v>
      </c>
      <c r="D159" s="355" t="s">
        <v>597</v>
      </c>
      <c r="E159" s="333">
        <f>2800*0.15/1000</f>
        <v>0.42</v>
      </c>
      <c r="F159" s="192">
        <f t="shared" si="14"/>
        <v>0</v>
      </c>
      <c r="G159" s="366">
        <f t="shared" si="15"/>
        <v>0</v>
      </c>
      <c r="H159" s="21"/>
      <c r="I159" s="137"/>
      <c r="J159" s="388"/>
      <c r="K159" s="123"/>
      <c r="L159" s="123"/>
      <c r="M159" s="123"/>
      <c r="N159" s="126"/>
      <c r="O159" s="126"/>
      <c r="P159" s="388"/>
      <c r="Q159" s="388"/>
      <c r="R159" s="388"/>
      <c r="S159" s="388"/>
    </row>
    <row r="160" spans="1:19">
      <c r="A160" s="191">
        <v>25</v>
      </c>
      <c r="B160" s="258" t="s">
        <v>348</v>
      </c>
      <c r="C160" s="22" t="s">
        <v>349</v>
      </c>
      <c r="D160" s="354" t="s">
        <v>588</v>
      </c>
      <c r="E160" s="337">
        <f>420*1.2</f>
        <v>504</v>
      </c>
      <c r="F160" s="192">
        <f t="shared" si="14"/>
        <v>0</v>
      </c>
      <c r="G160" s="366">
        <f t="shared" si="15"/>
        <v>0</v>
      </c>
      <c r="H160" s="21"/>
      <c r="I160" s="137"/>
      <c r="J160" s="388"/>
      <c r="K160" s="123"/>
      <c r="L160" s="123"/>
      <c r="M160" s="123"/>
      <c r="N160" s="126"/>
      <c r="O160" s="126"/>
      <c r="P160" s="388"/>
      <c r="Q160" s="388"/>
      <c r="R160" s="388"/>
      <c r="S160" s="388"/>
    </row>
    <row r="161" spans="1:19" ht="25.5">
      <c r="A161" s="201">
        <v>26</v>
      </c>
      <c r="B161" s="263" t="s">
        <v>351</v>
      </c>
      <c r="C161" s="22" t="s">
        <v>352</v>
      </c>
      <c r="D161" s="355" t="s">
        <v>595</v>
      </c>
      <c r="E161" s="332">
        <v>28</v>
      </c>
      <c r="F161" s="192">
        <f t="shared" si="14"/>
        <v>0</v>
      </c>
      <c r="G161" s="366">
        <f t="shared" si="15"/>
        <v>0</v>
      </c>
      <c r="H161" s="21"/>
      <c r="I161" s="137"/>
      <c r="J161" s="388"/>
      <c r="K161" s="123"/>
      <c r="L161" s="123"/>
      <c r="M161" s="123"/>
      <c r="N161" s="126"/>
      <c r="O161" s="126"/>
      <c r="P161" s="388"/>
      <c r="Q161" s="388"/>
      <c r="R161" s="388"/>
      <c r="S161" s="388"/>
    </row>
    <row r="162" spans="1:19">
      <c r="A162" s="191">
        <v>27</v>
      </c>
      <c r="B162" s="253" t="s">
        <v>355</v>
      </c>
      <c r="C162" s="22" t="s">
        <v>356</v>
      </c>
      <c r="D162" s="355" t="s">
        <v>598</v>
      </c>
      <c r="E162" s="344">
        <f>83*0.4*0.4*0.6/100*1.2</f>
        <v>9.5615999999999993E-2</v>
      </c>
      <c r="F162" s="192">
        <f t="shared" si="14"/>
        <v>0</v>
      </c>
      <c r="G162" s="366">
        <f t="shared" si="15"/>
        <v>0</v>
      </c>
      <c r="H162" s="21"/>
      <c r="I162" s="137"/>
      <c r="J162" s="123"/>
      <c r="K162" s="123"/>
      <c r="L162" s="123"/>
      <c r="M162" s="123"/>
      <c r="N162" s="126"/>
      <c r="O162" s="126"/>
      <c r="P162" s="126"/>
      <c r="Q162" s="126"/>
      <c r="R162" s="126"/>
      <c r="S162" s="126"/>
    </row>
    <row r="163" spans="1:19">
      <c r="A163" s="191">
        <v>28</v>
      </c>
      <c r="B163" s="258" t="s">
        <v>359</v>
      </c>
      <c r="C163" s="16" t="s">
        <v>360</v>
      </c>
      <c r="D163" s="355" t="s">
        <v>587</v>
      </c>
      <c r="E163" s="345">
        <v>7.8</v>
      </c>
      <c r="F163" s="192">
        <f t="shared" si="14"/>
        <v>0</v>
      </c>
      <c r="G163" s="366">
        <f t="shared" si="15"/>
        <v>0</v>
      </c>
      <c r="H163" s="21"/>
      <c r="I163" s="137"/>
      <c r="J163" s="123"/>
      <c r="K163" s="123"/>
      <c r="L163" s="123"/>
      <c r="M163" s="123"/>
      <c r="N163" s="385"/>
      <c r="O163" s="385"/>
      <c r="P163" s="385"/>
      <c r="Q163" s="385"/>
      <c r="R163" s="385"/>
      <c r="S163" s="385"/>
    </row>
    <row r="164" spans="1:19">
      <c r="A164" s="191">
        <v>29</v>
      </c>
      <c r="B164" s="253" t="s">
        <v>362</v>
      </c>
      <c r="C164" s="22" t="s">
        <v>363</v>
      </c>
      <c r="D164" s="355" t="s">
        <v>594</v>
      </c>
      <c r="E164" s="343">
        <v>210.4</v>
      </c>
      <c r="F164" s="192">
        <f t="shared" si="14"/>
        <v>0</v>
      </c>
      <c r="G164" s="366">
        <f t="shared" si="15"/>
        <v>0</v>
      </c>
      <c r="H164" s="21"/>
      <c r="I164" s="137"/>
      <c r="J164" s="124"/>
      <c r="K164" s="123"/>
      <c r="L164" s="123"/>
      <c r="M164" s="123"/>
      <c r="N164" s="124"/>
      <c r="O164" s="124"/>
      <c r="P164" s="124"/>
      <c r="Q164" s="124"/>
      <c r="R164" s="124"/>
      <c r="S164" s="124"/>
    </row>
    <row r="165" spans="1:19">
      <c r="A165" s="191">
        <v>30</v>
      </c>
      <c r="B165" s="253" t="s">
        <v>180</v>
      </c>
      <c r="C165" s="22" t="s">
        <v>365</v>
      </c>
      <c r="D165" s="355" t="s">
        <v>595</v>
      </c>
      <c r="E165" s="343">
        <v>3.15</v>
      </c>
      <c r="F165" s="192">
        <f t="shared" si="14"/>
        <v>0</v>
      </c>
      <c r="G165" s="366">
        <f t="shared" si="15"/>
        <v>0</v>
      </c>
      <c r="H165" s="21"/>
      <c r="I165" s="137"/>
      <c r="J165" s="124"/>
      <c r="K165" s="123"/>
      <c r="L165" s="123"/>
      <c r="M165" s="123"/>
      <c r="N165" s="124"/>
      <c r="O165" s="124"/>
      <c r="P165" s="124"/>
      <c r="Q165" s="124"/>
      <c r="R165" s="124"/>
      <c r="S165" s="124"/>
    </row>
    <row r="166" spans="1:19">
      <c r="A166" s="191"/>
      <c r="B166" s="253"/>
      <c r="C166" s="329" t="s">
        <v>37</v>
      </c>
      <c r="D166" s="355"/>
      <c r="E166" s="332"/>
      <c r="F166" s="192"/>
      <c r="G166" s="366">
        <f>SUM(G136:G165)</f>
        <v>0</v>
      </c>
      <c r="H166" s="21"/>
      <c r="I166" s="137"/>
      <c r="J166" s="123"/>
      <c r="K166" s="123"/>
      <c r="L166" s="123"/>
      <c r="M166" s="123"/>
      <c r="N166" s="124"/>
      <c r="O166" s="124"/>
      <c r="P166" s="125"/>
      <c r="Q166" s="124"/>
      <c r="R166" s="124"/>
      <c r="S166" s="124"/>
    </row>
    <row r="167" spans="1:19">
      <c r="A167" s="191"/>
      <c r="B167" s="253"/>
      <c r="C167" s="329" t="s">
        <v>39</v>
      </c>
      <c r="D167" s="355"/>
      <c r="E167" s="333"/>
      <c r="F167" s="192"/>
      <c r="G167" s="367" t="s">
        <v>616</v>
      </c>
      <c r="H167" s="21"/>
      <c r="I167" s="137"/>
      <c r="J167" s="123"/>
      <c r="K167" s="123"/>
      <c r="L167" s="123"/>
      <c r="M167" s="123"/>
      <c r="N167" s="124"/>
      <c r="O167" s="124"/>
      <c r="P167" s="125"/>
      <c r="Q167" s="124"/>
      <c r="R167" s="124"/>
      <c r="S167" s="124"/>
    </row>
    <row r="168" spans="1:19" ht="39">
      <c r="A168" s="191"/>
      <c r="B168" s="253"/>
      <c r="C168" s="66" t="s">
        <v>367</v>
      </c>
      <c r="D168" s="355"/>
      <c r="E168" s="333"/>
      <c r="F168" s="192"/>
      <c r="G168" s="367"/>
      <c r="H168" s="21"/>
      <c r="I168" s="137"/>
      <c r="J168" s="123"/>
      <c r="K168" s="123"/>
      <c r="L168" s="123"/>
      <c r="M168" s="123"/>
      <c r="N168" s="124"/>
      <c r="O168" s="124"/>
      <c r="P168" s="125"/>
      <c r="Q168" s="124"/>
      <c r="R168" s="124"/>
      <c r="S168" s="124"/>
    </row>
    <row r="169" spans="1:19" ht="24">
      <c r="A169" s="199">
        <v>1</v>
      </c>
      <c r="B169" s="261" t="s">
        <v>369</v>
      </c>
      <c r="C169" s="16" t="s">
        <v>370</v>
      </c>
      <c r="D169" s="358" t="s">
        <v>593</v>
      </c>
      <c r="E169" s="346">
        <v>50</v>
      </c>
      <c r="F169" s="192">
        <f t="shared" ref="F169:F186" si="16">+I169*H$8</f>
        <v>0</v>
      </c>
      <c r="G169" s="369">
        <f t="shared" ref="G169:G186" si="17">+F169*E169</f>
        <v>0</v>
      </c>
      <c r="H169" s="21"/>
      <c r="I169" s="137"/>
      <c r="J169" s="161"/>
      <c r="K169" s="160"/>
      <c r="L169" s="160"/>
      <c r="M169" s="160"/>
      <c r="N169" s="160"/>
      <c r="O169" s="389"/>
      <c r="P169" s="389"/>
      <c r="Q169" s="389"/>
      <c r="R169" s="389"/>
      <c r="S169" s="389"/>
    </row>
    <row r="170" spans="1:19" ht="24">
      <c r="A170" s="199">
        <v>2</v>
      </c>
      <c r="B170" s="261" t="s">
        <v>372</v>
      </c>
      <c r="C170" s="16" t="s">
        <v>373</v>
      </c>
      <c r="D170" s="358" t="s">
        <v>593</v>
      </c>
      <c r="E170" s="346">
        <v>20</v>
      </c>
      <c r="F170" s="192">
        <f t="shared" si="16"/>
        <v>0</v>
      </c>
      <c r="G170" s="369">
        <f t="shared" si="17"/>
        <v>0</v>
      </c>
      <c r="H170" s="21"/>
      <c r="I170" s="390"/>
      <c r="J170" s="161"/>
      <c r="K170" s="160"/>
      <c r="L170" s="160"/>
      <c r="M170" s="160"/>
      <c r="N170" s="160"/>
      <c r="O170" s="389"/>
      <c r="P170" s="389"/>
      <c r="Q170" s="389"/>
      <c r="R170" s="389"/>
      <c r="S170" s="389"/>
    </row>
    <row r="171" spans="1:19" ht="24">
      <c r="A171" s="199">
        <v>3</v>
      </c>
      <c r="B171" s="261" t="s">
        <v>375</v>
      </c>
      <c r="C171" s="16" t="s">
        <v>376</v>
      </c>
      <c r="D171" s="358" t="s">
        <v>593</v>
      </c>
      <c r="E171" s="346">
        <v>14</v>
      </c>
      <c r="F171" s="192">
        <f t="shared" si="16"/>
        <v>0</v>
      </c>
      <c r="G171" s="369">
        <f t="shared" si="17"/>
        <v>0</v>
      </c>
      <c r="H171" s="21"/>
      <c r="I171" s="137"/>
      <c r="J171" s="161"/>
      <c r="K171" s="160"/>
      <c r="L171" s="160"/>
      <c r="M171" s="160"/>
      <c r="N171" s="160"/>
      <c r="O171" s="389"/>
      <c r="P171" s="389"/>
      <c r="Q171" s="389"/>
      <c r="R171" s="389"/>
      <c r="S171" s="389"/>
    </row>
    <row r="172" spans="1:19" ht="24">
      <c r="A172" s="199">
        <v>4</v>
      </c>
      <c r="B172" s="261" t="s">
        <v>378</v>
      </c>
      <c r="C172" s="16" t="s">
        <v>379</v>
      </c>
      <c r="D172" s="358" t="s">
        <v>593</v>
      </c>
      <c r="E172" s="346">
        <v>6</v>
      </c>
      <c r="F172" s="192">
        <f t="shared" si="16"/>
        <v>0</v>
      </c>
      <c r="G172" s="369">
        <f t="shared" si="17"/>
        <v>0</v>
      </c>
      <c r="H172" s="21"/>
      <c r="I172" s="137"/>
      <c r="J172" s="161"/>
      <c r="K172" s="160"/>
      <c r="L172" s="160"/>
      <c r="M172" s="160"/>
      <c r="N172" s="160"/>
      <c r="O172" s="389"/>
      <c r="P172" s="389"/>
      <c r="Q172" s="389"/>
      <c r="R172" s="389"/>
      <c r="S172" s="389"/>
    </row>
    <row r="173" spans="1:19">
      <c r="A173" s="191">
        <v>5</v>
      </c>
      <c r="B173" s="253" t="s">
        <v>381</v>
      </c>
      <c r="C173" s="16" t="s">
        <v>382</v>
      </c>
      <c r="D173" s="354" t="s">
        <v>590</v>
      </c>
      <c r="E173" s="338">
        <v>1</v>
      </c>
      <c r="F173" s="192">
        <f t="shared" si="16"/>
        <v>0</v>
      </c>
      <c r="G173" s="366">
        <f t="shared" si="17"/>
        <v>0</v>
      </c>
      <c r="H173" s="21"/>
      <c r="I173" s="137"/>
      <c r="J173" s="122"/>
      <c r="K173" s="160"/>
      <c r="L173" s="160"/>
      <c r="M173" s="160"/>
      <c r="N173" s="126"/>
      <c r="O173" s="126"/>
      <c r="P173" s="126"/>
      <c r="Q173" s="126"/>
      <c r="R173" s="126"/>
      <c r="S173" s="126"/>
    </row>
    <row r="174" spans="1:19">
      <c r="A174" s="202">
        <v>6</v>
      </c>
      <c r="B174" s="264" t="s">
        <v>384</v>
      </c>
      <c r="C174" s="16" t="s">
        <v>385</v>
      </c>
      <c r="D174" s="354" t="s">
        <v>590</v>
      </c>
      <c r="E174" s="347">
        <v>1</v>
      </c>
      <c r="F174" s="192">
        <f t="shared" si="16"/>
        <v>0</v>
      </c>
      <c r="G174" s="370">
        <f t="shared" si="17"/>
        <v>0</v>
      </c>
      <c r="H174" s="21"/>
      <c r="I174" s="137"/>
      <c r="J174" s="168"/>
      <c r="K174" s="160"/>
      <c r="L174" s="160"/>
      <c r="M174" s="160"/>
      <c r="N174" s="167"/>
      <c r="O174" s="169"/>
      <c r="P174" s="170"/>
      <c r="Q174" s="171"/>
      <c r="R174" s="172"/>
      <c r="S174" s="173"/>
    </row>
    <row r="175" spans="1:19">
      <c r="A175" s="202">
        <v>7</v>
      </c>
      <c r="B175" s="264" t="s">
        <v>387</v>
      </c>
      <c r="C175" s="16" t="s">
        <v>388</v>
      </c>
      <c r="D175" s="354" t="s">
        <v>590</v>
      </c>
      <c r="E175" s="348">
        <v>8</v>
      </c>
      <c r="F175" s="192">
        <f t="shared" si="16"/>
        <v>0</v>
      </c>
      <c r="G175" s="370">
        <f t="shared" si="17"/>
        <v>0</v>
      </c>
      <c r="H175" s="28"/>
      <c r="I175" s="137"/>
      <c r="J175" s="167"/>
      <c r="K175" s="160"/>
      <c r="L175" s="160"/>
      <c r="M175" s="160"/>
      <c r="N175" s="167"/>
      <c r="O175" s="167"/>
      <c r="P175" s="167"/>
      <c r="Q175" s="167"/>
      <c r="R175" s="167"/>
      <c r="S175" s="167"/>
    </row>
    <row r="176" spans="1:19">
      <c r="A176" s="202">
        <v>8</v>
      </c>
      <c r="B176" s="264" t="s">
        <v>387</v>
      </c>
      <c r="C176" s="16" t="s">
        <v>390</v>
      </c>
      <c r="D176" s="354" t="s">
        <v>590</v>
      </c>
      <c r="E176" s="348">
        <v>14</v>
      </c>
      <c r="F176" s="192">
        <f t="shared" si="16"/>
        <v>0</v>
      </c>
      <c r="G176" s="370">
        <f t="shared" si="17"/>
        <v>0</v>
      </c>
      <c r="H176" s="28"/>
      <c r="I176" s="137"/>
      <c r="J176" s="167"/>
      <c r="K176" s="160"/>
      <c r="L176" s="160"/>
      <c r="M176" s="160"/>
      <c r="N176" s="167"/>
      <c r="O176" s="167"/>
      <c r="P176" s="167"/>
      <c r="Q176" s="167"/>
      <c r="R176" s="167"/>
      <c r="S176" s="167"/>
    </row>
    <row r="177" spans="1:19">
      <c r="A177" s="202">
        <v>9</v>
      </c>
      <c r="B177" s="264" t="s">
        <v>392</v>
      </c>
      <c r="C177" s="16" t="s">
        <v>393</v>
      </c>
      <c r="D177" s="354" t="s">
        <v>590</v>
      </c>
      <c r="E177" s="348">
        <v>2</v>
      </c>
      <c r="F177" s="192">
        <f t="shared" si="16"/>
        <v>0</v>
      </c>
      <c r="G177" s="370">
        <f t="shared" si="17"/>
        <v>0</v>
      </c>
      <c r="H177" s="54"/>
      <c r="I177" s="137"/>
      <c r="J177" s="167"/>
      <c r="K177" s="160"/>
      <c r="L177" s="160"/>
      <c r="M177" s="160"/>
      <c r="N177" s="167"/>
      <c r="O177" s="167"/>
      <c r="P177" s="167"/>
      <c r="Q177" s="167"/>
      <c r="R177" s="167"/>
      <c r="S177" s="167"/>
    </row>
    <row r="178" spans="1:19">
      <c r="A178" s="202">
        <v>10</v>
      </c>
      <c r="B178" s="264" t="s">
        <v>392</v>
      </c>
      <c r="C178" s="16" t="s">
        <v>395</v>
      </c>
      <c r="D178" s="354" t="s">
        <v>590</v>
      </c>
      <c r="E178" s="348">
        <v>2</v>
      </c>
      <c r="F178" s="192">
        <f t="shared" si="16"/>
        <v>0</v>
      </c>
      <c r="G178" s="370">
        <f t="shared" si="17"/>
        <v>0</v>
      </c>
      <c r="H178" s="54"/>
      <c r="I178" s="137"/>
      <c r="J178" s="167"/>
      <c r="K178" s="160"/>
      <c r="L178" s="160"/>
      <c r="M178" s="160"/>
      <c r="N178" s="167"/>
      <c r="O178" s="167"/>
      <c r="P178" s="167"/>
      <c r="Q178" s="167"/>
      <c r="R178" s="167"/>
      <c r="S178" s="167"/>
    </row>
    <row r="179" spans="1:19">
      <c r="A179" s="202">
        <v>11</v>
      </c>
      <c r="B179" s="265" t="s">
        <v>397</v>
      </c>
      <c r="C179" s="16" t="s">
        <v>398</v>
      </c>
      <c r="D179" s="354" t="s">
        <v>592</v>
      </c>
      <c r="E179" s="349">
        <v>3.8</v>
      </c>
      <c r="F179" s="192">
        <f t="shared" si="16"/>
        <v>0</v>
      </c>
      <c r="G179" s="370">
        <f t="shared" si="17"/>
        <v>0</v>
      </c>
      <c r="H179" s="54"/>
      <c r="I179" s="137"/>
      <c r="J179" s="174"/>
      <c r="K179" s="160"/>
      <c r="L179" s="160"/>
      <c r="M179" s="160"/>
      <c r="N179" s="168"/>
      <c r="O179" s="174"/>
      <c r="P179" s="174"/>
      <c r="Q179" s="174"/>
      <c r="R179" s="174"/>
      <c r="S179" s="174"/>
    </row>
    <row r="180" spans="1:19">
      <c r="A180" s="199">
        <v>12</v>
      </c>
      <c r="B180" s="261" t="s">
        <v>401</v>
      </c>
      <c r="C180" s="16" t="s">
        <v>402</v>
      </c>
      <c r="D180" s="354" t="s">
        <v>590</v>
      </c>
      <c r="E180" s="350">
        <v>6</v>
      </c>
      <c r="F180" s="192">
        <f t="shared" si="16"/>
        <v>0</v>
      </c>
      <c r="G180" s="369">
        <f t="shared" si="17"/>
        <v>0</v>
      </c>
      <c r="H180" s="54"/>
      <c r="I180" s="137"/>
      <c r="J180" s="160"/>
      <c r="K180" s="160"/>
      <c r="L180" s="160"/>
      <c r="M180" s="160"/>
      <c r="N180" s="161"/>
      <c r="O180" s="161"/>
      <c r="P180" s="161"/>
      <c r="Q180" s="161"/>
      <c r="R180" s="161"/>
      <c r="S180" s="161"/>
    </row>
    <row r="181" spans="1:19">
      <c r="A181" s="199">
        <v>13</v>
      </c>
      <c r="B181" s="261" t="s">
        <v>401</v>
      </c>
      <c r="C181" s="16" t="s">
        <v>404</v>
      </c>
      <c r="D181" s="354" t="s">
        <v>590</v>
      </c>
      <c r="E181" s="350">
        <v>2</v>
      </c>
      <c r="F181" s="192">
        <f t="shared" si="16"/>
        <v>0</v>
      </c>
      <c r="G181" s="369">
        <f t="shared" si="17"/>
        <v>0</v>
      </c>
      <c r="H181" s="21"/>
      <c r="I181" s="137"/>
      <c r="J181" s="160"/>
      <c r="K181" s="160"/>
      <c r="L181" s="160"/>
      <c r="M181" s="160"/>
      <c r="N181" s="161"/>
      <c r="O181" s="161"/>
      <c r="P181" s="161"/>
      <c r="Q181" s="161"/>
      <c r="R181" s="161"/>
      <c r="S181" s="161"/>
    </row>
    <row r="182" spans="1:19" ht="24">
      <c r="A182" s="199">
        <v>14</v>
      </c>
      <c r="B182" s="261" t="s">
        <v>406</v>
      </c>
      <c r="C182" s="16" t="s">
        <v>407</v>
      </c>
      <c r="D182" s="354" t="s">
        <v>591</v>
      </c>
      <c r="E182" s="351">
        <v>0.02</v>
      </c>
      <c r="F182" s="192">
        <f t="shared" si="16"/>
        <v>0</v>
      </c>
      <c r="G182" s="366">
        <f t="shared" si="17"/>
        <v>0</v>
      </c>
      <c r="H182" s="74"/>
      <c r="I182" s="137"/>
      <c r="J182" s="160"/>
      <c r="K182" s="160"/>
      <c r="L182" s="160"/>
      <c r="M182" s="160"/>
      <c r="N182" s="175"/>
      <c r="O182" s="175"/>
      <c r="P182" s="175"/>
      <c r="Q182" s="175"/>
      <c r="R182" s="175"/>
      <c r="S182" s="175"/>
    </row>
    <row r="183" spans="1:19" ht="24">
      <c r="A183" s="199">
        <v>15</v>
      </c>
      <c r="B183" s="261" t="s">
        <v>410</v>
      </c>
      <c r="C183" s="16" t="s">
        <v>411</v>
      </c>
      <c r="D183" s="354" t="s">
        <v>591</v>
      </c>
      <c r="E183" s="351">
        <v>0.01</v>
      </c>
      <c r="F183" s="192">
        <f t="shared" si="16"/>
        <v>0</v>
      </c>
      <c r="G183" s="366">
        <f t="shared" si="17"/>
        <v>0</v>
      </c>
      <c r="H183" s="74"/>
      <c r="I183" s="137"/>
      <c r="J183" s="160"/>
      <c r="K183" s="160"/>
      <c r="L183" s="160"/>
      <c r="M183" s="160"/>
      <c r="N183" s="175"/>
      <c r="O183" s="175"/>
      <c r="P183" s="175"/>
      <c r="Q183" s="175"/>
      <c r="R183" s="175"/>
      <c r="S183" s="175"/>
    </row>
    <row r="184" spans="1:19">
      <c r="A184" s="199">
        <v>16</v>
      </c>
      <c r="B184" s="261" t="s">
        <v>413</v>
      </c>
      <c r="C184" s="16" t="s">
        <v>414</v>
      </c>
      <c r="D184" s="358" t="s">
        <v>599</v>
      </c>
      <c r="E184" s="351">
        <f>(E170+E169+E171+E172)/100</f>
        <v>0.9</v>
      </c>
      <c r="F184" s="192">
        <f t="shared" si="16"/>
        <v>0</v>
      </c>
      <c r="G184" s="369">
        <f t="shared" si="17"/>
        <v>0</v>
      </c>
      <c r="H184" s="74"/>
      <c r="I184" s="137"/>
      <c r="J184" s="161"/>
      <c r="K184" s="160"/>
      <c r="L184" s="160"/>
      <c r="M184" s="160"/>
      <c r="N184" s="161"/>
      <c r="O184" s="161"/>
      <c r="P184" s="161"/>
      <c r="Q184" s="161"/>
      <c r="R184" s="161"/>
      <c r="S184" s="161"/>
    </row>
    <row r="185" spans="1:19">
      <c r="A185" s="191">
        <v>17</v>
      </c>
      <c r="B185" s="253" t="s">
        <v>417</v>
      </c>
      <c r="C185" s="16" t="s">
        <v>418</v>
      </c>
      <c r="D185" s="355" t="s">
        <v>594</v>
      </c>
      <c r="E185" s="338">
        <v>3</v>
      </c>
      <c r="F185" s="192">
        <f t="shared" si="16"/>
        <v>0</v>
      </c>
      <c r="G185" s="366">
        <f t="shared" si="17"/>
        <v>0</v>
      </c>
      <c r="H185" s="74"/>
      <c r="I185" s="137"/>
      <c r="J185" s="124"/>
      <c r="K185" s="160"/>
      <c r="L185" s="160"/>
      <c r="M185" s="160"/>
      <c r="N185" s="124"/>
      <c r="O185" s="124"/>
      <c r="P185" s="124"/>
      <c r="Q185" s="124"/>
      <c r="R185" s="124"/>
      <c r="S185" s="124"/>
    </row>
    <row r="186" spans="1:19">
      <c r="A186" s="191">
        <v>18</v>
      </c>
      <c r="B186" s="253" t="s">
        <v>420</v>
      </c>
      <c r="C186" s="22"/>
      <c r="D186" s="354" t="s">
        <v>590</v>
      </c>
      <c r="E186" s="338">
        <v>4</v>
      </c>
      <c r="F186" s="192">
        <f t="shared" si="16"/>
        <v>0</v>
      </c>
      <c r="G186" s="366">
        <f t="shared" si="17"/>
        <v>0</v>
      </c>
      <c r="H186" s="74"/>
      <c r="I186" s="137"/>
      <c r="J186" s="123"/>
      <c r="K186" s="160"/>
      <c r="L186" s="160"/>
      <c r="M186" s="160"/>
      <c r="N186" s="122"/>
      <c r="O186" s="126"/>
      <c r="P186" s="141"/>
      <c r="Q186" s="126"/>
      <c r="R186" s="126"/>
      <c r="S186" s="126"/>
    </row>
    <row r="187" spans="1:19">
      <c r="A187" s="191"/>
      <c r="B187" s="253"/>
      <c r="C187" s="329" t="s">
        <v>37</v>
      </c>
      <c r="D187" s="355"/>
      <c r="E187" s="332"/>
      <c r="F187" s="192"/>
      <c r="G187" s="366">
        <f>SUM(G169:G186)</f>
        <v>0</v>
      </c>
      <c r="H187" s="74"/>
      <c r="I187" s="137"/>
      <c r="J187" s="123"/>
      <c r="K187" s="123"/>
      <c r="L187" s="123"/>
      <c r="M187" s="123"/>
      <c r="N187" s="124"/>
      <c r="O187" s="124"/>
      <c r="P187" s="125"/>
      <c r="Q187" s="124"/>
      <c r="R187" s="124"/>
      <c r="S187" s="124"/>
    </row>
    <row r="188" spans="1:19">
      <c r="A188" s="191"/>
      <c r="B188" s="253"/>
      <c r="C188" s="329" t="s">
        <v>39</v>
      </c>
      <c r="D188" s="355"/>
      <c r="E188" s="333"/>
      <c r="F188" s="192"/>
      <c r="G188" s="367" t="s">
        <v>617</v>
      </c>
      <c r="H188" s="54"/>
      <c r="I188" s="137"/>
      <c r="J188" s="123"/>
      <c r="K188" s="123"/>
      <c r="L188" s="123"/>
      <c r="M188" s="123"/>
      <c r="N188" s="124"/>
      <c r="O188" s="124"/>
      <c r="P188" s="125"/>
      <c r="Q188" s="124"/>
      <c r="R188" s="124"/>
      <c r="S188" s="124"/>
    </row>
    <row r="189" spans="1:19" ht="19.5">
      <c r="A189" s="191"/>
      <c r="B189" s="253"/>
      <c r="C189" s="10" t="s">
        <v>423</v>
      </c>
      <c r="D189" s="355"/>
      <c r="E189" s="333"/>
      <c r="F189" s="192"/>
      <c r="G189" s="367"/>
      <c r="H189" s="54"/>
      <c r="I189" s="137"/>
      <c r="J189" s="123"/>
      <c r="K189" s="123"/>
      <c r="L189" s="123"/>
      <c r="M189" s="123"/>
      <c r="N189" s="124"/>
      <c r="O189" s="124"/>
      <c r="P189" s="125"/>
      <c r="Q189" s="124"/>
      <c r="R189" s="124"/>
      <c r="S189" s="124"/>
    </row>
    <row r="190" spans="1:19">
      <c r="A190" s="199">
        <v>1</v>
      </c>
      <c r="B190" s="266" t="s">
        <v>425</v>
      </c>
      <c r="C190" s="16" t="s">
        <v>426</v>
      </c>
      <c r="D190" s="359" t="s">
        <v>593</v>
      </c>
      <c r="E190" s="350">
        <v>30</v>
      </c>
      <c r="F190" s="192">
        <f t="shared" ref="F190:F199" si="18">+I190*H$8</f>
        <v>0</v>
      </c>
      <c r="G190" s="369">
        <f t="shared" ref="G190:G199" si="19">+F190*E190</f>
        <v>0</v>
      </c>
      <c r="H190" s="21"/>
      <c r="I190" s="137"/>
      <c r="J190" s="391"/>
      <c r="K190" s="160"/>
      <c r="L190" s="160"/>
      <c r="M190" s="160"/>
      <c r="N190" s="391"/>
      <c r="O190" s="161"/>
      <c r="P190" s="161"/>
      <c r="Q190" s="161"/>
      <c r="R190" s="161"/>
      <c r="S190" s="161"/>
    </row>
    <row r="191" spans="1:19">
      <c r="A191" s="199">
        <v>2</v>
      </c>
      <c r="B191" s="266" t="s">
        <v>428</v>
      </c>
      <c r="C191" s="16" t="s">
        <v>429</v>
      </c>
      <c r="D191" s="359" t="s">
        <v>593</v>
      </c>
      <c r="E191" s="350">
        <v>18</v>
      </c>
      <c r="F191" s="192">
        <f t="shared" si="18"/>
        <v>0</v>
      </c>
      <c r="G191" s="369">
        <f t="shared" si="19"/>
        <v>0</v>
      </c>
      <c r="H191" s="21"/>
      <c r="I191" s="137"/>
      <c r="J191" s="391"/>
      <c r="K191" s="160"/>
      <c r="L191" s="160"/>
      <c r="M191" s="160"/>
      <c r="N191" s="391"/>
      <c r="O191" s="161"/>
      <c r="P191" s="161"/>
      <c r="Q191" s="161"/>
      <c r="R191" s="161"/>
      <c r="S191" s="161"/>
    </row>
    <row r="192" spans="1:19">
      <c r="A192" s="199">
        <v>3</v>
      </c>
      <c r="B192" s="266" t="s">
        <v>428</v>
      </c>
      <c r="C192" s="16" t="s">
        <v>431</v>
      </c>
      <c r="D192" s="359" t="s">
        <v>593</v>
      </c>
      <c r="E192" s="350">
        <v>6</v>
      </c>
      <c r="F192" s="192">
        <f t="shared" si="18"/>
        <v>0</v>
      </c>
      <c r="G192" s="369">
        <f t="shared" si="19"/>
        <v>0</v>
      </c>
      <c r="H192" s="54"/>
      <c r="I192" s="137"/>
      <c r="J192" s="391"/>
      <c r="K192" s="160"/>
      <c r="L192" s="160"/>
      <c r="M192" s="160"/>
      <c r="N192" s="391"/>
      <c r="O192" s="161"/>
      <c r="P192" s="161"/>
      <c r="Q192" s="161"/>
      <c r="R192" s="161"/>
      <c r="S192" s="161"/>
    </row>
    <row r="193" spans="1:19">
      <c r="A193" s="199">
        <v>4</v>
      </c>
      <c r="B193" s="266" t="s">
        <v>397</v>
      </c>
      <c r="C193" s="16" t="s">
        <v>398</v>
      </c>
      <c r="D193" s="354" t="s">
        <v>592</v>
      </c>
      <c r="E193" s="346">
        <v>2</v>
      </c>
      <c r="F193" s="192">
        <f t="shared" si="18"/>
        <v>0</v>
      </c>
      <c r="G193" s="369">
        <f t="shared" si="19"/>
        <v>0</v>
      </c>
      <c r="H193" s="21"/>
      <c r="I193" s="137"/>
      <c r="J193" s="391"/>
      <c r="K193" s="160"/>
      <c r="L193" s="160"/>
      <c r="M193" s="160"/>
      <c r="N193" s="391"/>
      <c r="O193" s="161"/>
      <c r="P193" s="161"/>
      <c r="Q193" s="161"/>
      <c r="R193" s="161"/>
      <c r="S193" s="161"/>
    </row>
    <row r="194" spans="1:19">
      <c r="A194" s="199">
        <v>5</v>
      </c>
      <c r="B194" s="261" t="s">
        <v>434</v>
      </c>
      <c r="C194" s="16" t="s">
        <v>435</v>
      </c>
      <c r="D194" s="358" t="s">
        <v>600</v>
      </c>
      <c r="E194" s="350">
        <v>2</v>
      </c>
      <c r="F194" s="192">
        <f t="shared" si="18"/>
        <v>0</v>
      </c>
      <c r="G194" s="369">
        <f t="shared" si="19"/>
        <v>0</v>
      </c>
      <c r="H194" s="21"/>
      <c r="I194" s="137"/>
      <c r="J194" s="391"/>
      <c r="K194" s="160"/>
      <c r="L194" s="160"/>
      <c r="M194" s="160"/>
      <c r="N194" s="391"/>
      <c r="O194" s="161"/>
      <c r="P194" s="161"/>
      <c r="Q194" s="161"/>
      <c r="R194" s="161"/>
      <c r="S194" s="161"/>
    </row>
    <row r="195" spans="1:19">
      <c r="A195" s="199">
        <v>6</v>
      </c>
      <c r="B195" s="261" t="s">
        <v>438</v>
      </c>
      <c r="C195" s="16" t="s">
        <v>439</v>
      </c>
      <c r="D195" s="358" t="s">
        <v>600</v>
      </c>
      <c r="E195" s="350">
        <v>5</v>
      </c>
      <c r="F195" s="192">
        <f t="shared" si="18"/>
        <v>0</v>
      </c>
      <c r="G195" s="369">
        <f t="shared" si="19"/>
        <v>0</v>
      </c>
      <c r="H195" s="21"/>
      <c r="I195" s="137"/>
      <c r="J195" s="391"/>
      <c r="K195" s="160"/>
      <c r="L195" s="160"/>
      <c r="M195" s="160"/>
      <c r="N195" s="391"/>
      <c r="O195" s="161"/>
      <c r="P195" s="161"/>
      <c r="Q195" s="161"/>
      <c r="R195" s="161"/>
      <c r="S195" s="161"/>
    </row>
    <row r="196" spans="1:19" ht="17.25">
      <c r="A196" s="199">
        <v>7</v>
      </c>
      <c r="B196" s="261" t="s">
        <v>441</v>
      </c>
      <c r="C196" s="16" t="s">
        <v>442</v>
      </c>
      <c r="D196" s="358" t="s">
        <v>600</v>
      </c>
      <c r="E196" s="350">
        <v>7</v>
      </c>
      <c r="F196" s="192">
        <f t="shared" si="18"/>
        <v>0</v>
      </c>
      <c r="G196" s="369">
        <f t="shared" si="19"/>
        <v>0</v>
      </c>
      <c r="H196" s="21"/>
      <c r="I196" s="137"/>
      <c r="J196" s="391"/>
      <c r="K196" s="160"/>
      <c r="L196" s="160"/>
      <c r="M196" s="160"/>
      <c r="N196" s="391"/>
      <c r="O196" s="392"/>
      <c r="P196" s="392"/>
      <c r="Q196" s="392"/>
      <c r="R196" s="392"/>
      <c r="S196" s="392"/>
    </row>
    <row r="197" spans="1:19">
      <c r="A197" s="199">
        <v>8</v>
      </c>
      <c r="B197" s="261" t="s">
        <v>413</v>
      </c>
      <c r="C197" s="16" t="s">
        <v>414</v>
      </c>
      <c r="D197" s="358" t="s">
        <v>599</v>
      </c>
      <c r="E197" s="351">
        <f>(E190+E191+E192)/100</f>
        <v>0.54</v>
      </c>
      <c r="F197" s="192">
        <f t="shared" si="18"/>
        <v>0</v>
      </c>
      <c r="G197" s="369">
        <f t="shared" si="19"/>
        <v>0</v>
      </c>
      <c r="H197" s="28"/>
      <c r="I197" s="137"/>
      <c r="J197" s="161"/>
      <c r="K197" s="160"/>
      <c r="L197" s="160"/>
      <c r="M197" s="160"/>
      <c r="N197" s="161"/>
      <c r="O197" s="161"/>
      <c r="P197" s="161"/>
      <c r="Q197" s="161"/>
      <c r="R197" s="161"/>
      <c r="S197" s="161"/>
    </row>
    <row r="198" spans="1:19" ht="15" customHeight="1">
      <c r="A198" s="199">
        <v>9</v>
      </c>
      <c r="B198" s="261" t="s">
        <v>406</v>
      </c>
      <c r="C198" s="16" t="s">
        <v>407</v>
      </c>
      <c r="D198" s="354" t="s">
        <v>591</v>
      </c>
      <c r="E198" s="351">
        <v>0.02</v>
      </c>
      <c r="F198" s="192">
        <f t="shared" si="18"/>
        <v>0</v>
      </c>
      <c r="G198" s="366">
        <f t="shared" si="19"/>
        <v>0</v>
      </c>
      <c r="H198" s="28"/>
      <c r="I198" s="137"/>
      <c r="J198" s="160"/>
      <c r="K198" s="160"/>
      <c r="L198" s="160"/>
      <c r="M198" s="160"/>
      <c r="N198" s="175"/>
      <c r="O198" s="175"/>
      <c r="P198" s="175"/>
      <c r="Q198" s="175"/>
      <c r="R198" s="175"/>
      <c r="S198" s="175"/>
    </row>
    <row r="199" spans="1:19" ht="12.75" customHeight="1">
      <c r="A199" s="199">
        <v>10</v>
      </c>
      <c r="B199" s="261" t="s">
        <v>410</v>
      </c>
      <c r="C199" s="16" t="s">
        <v>411</v>
      </c>
      <c r="D199" s="354" t="s">
        <v>591</v>
      </c>
      <c r="E199" s="351">
        <v>0.02</v>
      </c>
      <c r="F199" s="192">
        <f t="shared" si="18"/>
        <v>0</v>
      </c>
      <c r="G199" s="366">
        <f t="shared" si="19"/>
        <v>0</v>
      </c>
      <c r="H199" s="54"/>
      <c r="I199" s="137"/>
      <c r="J199" s="160"/>
      <c r="K199" s="160"/>
      <c r="L199" s="160"/>
      <c r="M199" s="160"/>
      <c r="N199" s="175"/>
      <c r="O199" s="175"/>
      <c r="P199" s="175"/>
      <c r="Q199" s="175"/>
      <c r="R199" s="175"/>
      <c r="S199" s="175"/>
    </row>
    <row r="200" spans="1:19">
      <c r="A200" s="191"/>
      <c r="B200" s="253"/>
      <c r="C200" s="329" t="s">
        <v>37</v>
      </c>
      <c r="D200" s="355"/>
      <c r="E200" s="332"/>
      <c r="F200" s="192"/>
      <c r="G200" s="366">
        <f>SUM(G190:G199)</f>
        <v>0</v>
      </c>
      <c r="H200" s="54"/>
      <c r="I200" s="137"/>
      <c r="J200" s="123"/>
      <c r="K200" s="123"/>
      <c r="L200" s="123"/>
      <c r="M200" s="123"/>
      <c r="N200" s="124"/>
      <c r="O200" s="124"/>
      <c r="P200" s="125"/>
      <c r="Q200" s="124"/>
      <c r="R200" s="124"/>
      <c r="S200" s="124"/>
    </row>
    <row r="201" spans="1:19">
      <c r="A201" s="191"/>
      <c r="B201" s="253"/>
      <c r="C201" s="329" t="s">
        <v>39</v>
      </c>
      <c r="D201" s="355"/>
      <c r="E201" s="333"/>
      <c r="F201" s="192"/>
      <c r="G201" s="367">
        <v>1.06E-2</v>
      </c>
      <c r="H201" s="54"/>
      <c r="I201" s="137"/>
      <c r="J201" s="123"/>
      <c r="K201" s="123"/>
      <c r="L201" s="123"/>
      <c r="M201" s="123"/>
      <c r="N201" s="124"/>
      <c r="O201" s="124"/>
      <c r="P201" s="125"/>
      <c r="Q201" s="124"/>
      <c r="R201" s="124"/>
      <c r="S201" s="124"/>
    </row>
    <row r="202" spans="1:19" ht="19.5">
      <c r="A202" s="191"/>
      <c r="B202" s="253"/>
      <c r="C202" s="10" t="s">
        <v>444</v>
      </c>
      <c r="D202" s="355"/>
      <c r="E202" s="333"/>
      <c r="F202" s="192"/>
      <c r="G202" s="367"/>
      <c r="H202" s="54"/>
      <c r="I202" s="137"/>
      <c r="J202" s="123"/>
      <c r="K202" s="123"/>
      <c r="L202" s="123"/>
      <c r="M202" s="123"/>
      <c r="N202" s="124"/>
      <c r="O202" s="124"/>
      <c r="P202" s="125"/>
      <c r="Q202" s="124"/>
      <c r="R202" s="124"/>
      <c r="S202" s="124"/>
    </row>
    <row r="203" spans="1:19" ht="25.5">
      <c r="A203" s="191">
        <v>1</v>
      </c>
      <c r="B203" s="258" t="s">
        <v>446</v>
      </c>
      <c r="C203" s="16" t="s">
        <v>447</v>
      </c>
      <c r="D203" s="354" t="s">
        <v>590</v>
      </c>
      <c r="E203" s="339">
        <v>1</v>
      </c>
      <c r="F203" s="192">
        <f t="shared" ref="F203:F221" si="20">+I203*H$8</f>
        <v>0</v>
      </c>
      <c r="G203" s="366">
        <f t="shared" ref="G203:G221" si="21">+F203*E203</f>
        <v>0</v>
      </c>
      <c r="H203" s="54"/>
      <c r="I203" s="137"/>
      <c r="J203" s="176"/>
      <c r="K203" s="122"/>
      <c r="L203" s="125"/>
      <c r="M203" s="125"/>
      <c r="N203" s="176"/>
      <c r="O203" s="176"/>
      <c r="P203" s="176"/>
      <c r="Q203" s="176"/>
      <c r="R203" s="176"/>
      <c r="S203" s="176"/>
    </row>
    <row r="204" spans="1:19" ht="25.5">
      <c r="A204" s="191">
        <v>2</v>
      </c>
      <c r="B204" s="258" t="s">
        <v>446</v>
      </c>
      <c r="C204" s="16" t="s">
        <v>449</v>
      </c>
      <c r="D204" s="354" t="s">
        <v>590</v>
      </c>
      <c r="E204" s="339">
        <v>1</v>
      </c>
      <c r="F204" s="192">
        <f t="shared" si="20"/>
        <v>0</v>
      </c>
      <c r="G204" s="366">
        <f t="shared" si="21"/>
        <v>0</v>
      </c>
      <c r="H204" s="54"/>
      <c r="I204" s="137"/>
      <c r="J204" s="176"/>
      <c r="K204" s="122"/>
      <c r="L204" s="125"/>
      <c r="M204" s="125"/>
      <c r="N204" s="176"/>
      <c r="O204" s="176"/>
      <c r="P204" s="176"/>
      <c r="Q204" s="176"/>
      <c r="R204" s="176"/>
      <c r="S204" s="176"/>
    </row>
    <row r="205" spans="1:19">
      <c r="A205" s="191">
        <v>3</v>
      </c>
      <c r="B205" s="258" t="s">
        <v>451</v>
      </c>
      <c r="C205" s="16" t="s">
        <v>452</v>
      </c>
      <c r="D205" s="355" t="s">
        <v>454</v>
      </c>
      <c r="E205" s="332">
        <v>86</v>
      </c>
      <c r="F205" s="192">
        <f t="shared" si="20"/>
        <v>0</v>
      </c>
      <c r="G205" s="366">
        <f t="shared" si="21"/>
        <v>0</v>
      </c>
      <c r="H205" s="54"/>
      <c r="I205" s="137"/>
      <c r="J205" s="124"/>
      <c r="K205" s="122"/>
      <c r="L205" s="125"/>
      <c r="M205" s="125"/>
      <c r="N205" s="122"/>
      <c r="O205" s="393"/>
      <c r="P205" s="393"/>
      <c r="Q205" s="393"/>
      <c r="R205" s="393"/>
      <c r="S205" s="393"/>
    </row>
    <row r="206" spans="1:19" ht="25.5">
      <c r="A206" s="191">
        <v>4</v>
      </c>
      <c r="B206" s="258" t="s">
        <v>455</v>
      </c>
      <c r="C206" s="16" t="s">
        <v>456</v>
      </c>
      <c r="D206" s="355" t="s">
        <v>593</v>
      </c>
      <c r="E206" s="337">
        <v>30</v>
      </c>
      <c r="F206" s="192">
        <f t="shared" si="20"/>
        <v>0</v>
      </c>
      <c r="G206" s="366">
        <f t="shared" si="21"/>
        <v>0</v>
      </c>
      <c r="H206" s="54"/>
      <c r="I206" s="137"/>
      <c r="J206" s="126"/>
      <c r="K206" s="122"/>
      <c r="L206" s="125"/>
      <c r="M206" s="125"/>
      <c r="N206" s="122"/>
      <c r="O206" s="394"/>
      <c r="P206" s="394"/>
      <c r="Q206" s="394"/>
      <c r="R206" s="394"/>
      <c r="S206" s="394"/>
    </row>
    <row r="207" spans="1:19" ht="25.5">
      <c r="A207" s="191">
        <v>5</v>
      </c>
      <c r="B207" s="258" t="s">
        <v>455</v>
      </c>
      <c r="C207" s="16" t="s">
        <v>458</v>
      </c>
      <c r="D207" s="355" t="s">
        <v>593</v>
      </c>
      <c r="E207" s="337">
        <v>140</v>
      </c>
      <c r="F207" s="192">
        <f t="shared" si="20"/>
        <v>0</v>
      </c>
      <c r="G207" s="366">
        <f t="shared" si="21"/>
        <v>0</v>
      </c>
      <c r="H207" s="21"/>
      <c r="I207" s="137"/>
      <c r="J207" s="126"/>
      <c r="K207" s="122"/>
      <c r="L207" s="125"/>
      <c r="M207" s="125"/>
      <c r="N207" s="122"/>
      <c r="O207" s="394"/>
      <c r="P207" s="394"/>
      <c r="Q207" s="394"/>
      <c r="R207" s="394"/>
      <c r="S207" s="394"/>
    </row>
    <row r="208" spans="1:19">
      <c r="A208" s="191">
        <v>6</v>
      </c>
      <c r="B208" s="258" t="s">
        <v>387</v>
      </c>
      <c r="C208" s="16" t="s">
        <v>460</v>
      </c>
      <c r="D208" s="354" t="s">
        <v>590</v>
      </c>
      <c r="E208" s="338">
        <v>27</v>
      </c>
      <c r="F208" s="192">
        <f t="shared" si="20"/>
        <v>0</v>
      </c>
      <c r="G208" s="366">
        <f t="shared" si="21"/>
        <v>0</v>
      </c>
      <c r="H208" s="21"/>
      <c r="I208" s="137"/>
      <c r="J208" s="395"/>
      <c r="K208" s="122"/>
      <c r="L208" s="125"/>
      <c r="M208" s="125"/>
      <c r="N208" s="122"/>
      <c r="O208" s="395"/>
      <c r="P208" s="395"/>
      <c r="Q208" s="395"/>
      <c r="R208" s="395"/>
      <c r="S208" s="395"/>
    </row>
    <row r="209" spans="1:19">
      <c r="A209" s="191">
        <v>7</v>
      </c>
      <c r="B209" s="258" t="s">
        <v>397</v>
      </c>
      <c r="C209" s="16" t="s">
        <v>398</v>
      </c>
      <c r="D209" s="354" t="s">
        <v>592</v>
      </c>
      <c r="E209" s="332">
        <v>8.6</v>
      </c>
      <c r="F209" s="192">
        <f t="shared" si="20"/>
        <v>0</v>
      </c>
      <c r="G209" s="366">
        <f t="shared" si="21"/>
        <v>0</v>
      </c>
      <c r="H209" s="21"/>
      <c r="I209" s="137"/>
      <c r="J209" s="124"/>
      <c r="K209" s="254"/>
      <c r="L209" s="125"/>
      <c r="M209" s="125"/>
      <c r="N209" s="122"/>
      <c r="O209" s="124"/>
      <c r="P209" s="124"/>
      <c r="Q209" s="124"/>
      <c r="R209" s="124"/>
      <c r="S209" s="124"/>
    </row>
    <row r="210" spans="1:19">
      <c r="A210" s="191">
        <v>8</v>
      </c>
      <c r="B210" s="258" t="s">
        <v>463</v>
      </c>
      <c r="C210" s="16" t="s">
        <v>464</v>
      </c>
      <c r="D210" s="354" t="s">
        <v>590</v>
      </c>
      <c r="E210" s="339">
        <v>27</v>
      </c>
      <c r="F210" s="192">
        <f t="shared" si="20"/>
        <v>0</v>
      </c>
      <c r="G210" s="366">
        <f t="shared" si="21"/>
        <v>0</v>
      </c>
      <c r="H210" s="28"/>
      <c r="I210" s="137"/>
      <c r="J210" s="124"/>
      <c r="K210" s="122"/>
      <c r="L210" s="125"/>
      <c r="M210" s="125"/>
      <c r="N210" s="122"/>
      <c r="O210" s="393"/>
      <c r="P210" s="393"/>
      <c r="Q210" s="393"/>
      <c r="R210" s="393"/>
      <c r="S210" s="393"/>
    </row>
    <row r="211" spans="1:19">
      <c r="A211" s="191">
        <v>9</v>
      </c>
      <c r="B211" s="258" t="s">
        <v>387</v>
      </c>
      <c r="C211" s="16" t="s">
        <v>388</v>
      </c>
      <c r="D211" s="354" t="s">
        <v>590</v>
      </c>
      <c r="E211" s="339">
        <v>27</v>
      </c>
      <c r="F211" s="192">
        <f t="shared" si="20"/>
        <v>0</v>
      </c>
      <c r="G211" s="366">
        <f t="shared" si="21"/>
        <v>0</v>
      </c>
      <c r="H211" s="28"/>
      <c r="I211" s="137"/>
      <c r="J211" s="126"/>
      <c r="K211" s="122"/>
      <c r="L211" s="125"/>
      <c r="M211" s="125"/>
      <c r="N211" s="122"/>
      <c r="O211" s="126"/>
      <c r="P211" s="126"/>
      <c r="Q211" s="126"/>
      <c r="R211" s="126"/>
      <c r="S211" s="126"/>
    </row>
    <row r="212" spans="1:19">
      <c r="A212" s="191">
        <v>10</v>
      </c>
      <c r="B212" s="258" t="s">
        <v>387</v>
      </c>
      <c r="C212" s="16" t="s">
        <v>390</v>
      </c>
      <c r="D212" s="354" t="s">
        <v>590</v>
      </c>
      <c r="E212" s="339">
        <v>2</v>
      </c>
      <c r="F212" s="192">
        <f t="shared" si="20"/>
        <v>0</v>
      </c>
      <c r="G212" s="366">
        <f t="shared" si="21"/>
        <v>0</v>
      </c>
      <c r="H212" s="21"/>
      <c r="I212" s="137"/>
      <c r="J212" s="126"/>
      <c r="K212" s="122"/>
      <c r="L212" s="125"/>
      <c r="M212" s="125"/>
      <c r="N212" s="122"/>
      <c r="O212" s="126"/>
      <c r="P212" s="126"/>
      <c r="Q212" s="126"/>
      <c r="R212" s="126"/>
      <c r="S212" s="126"/>
    </row>
    <row r="213" spans="1:19">
      <c r="A213" s="191">
        <v>11</v>
      </c>
      <c r="B213" s="258" t="s">
        <v>387</v>
      </c>
      <c r="C213" s="16" t="s">
        <v>395</v>
      </c>
      <c r="D213" s="354" t="s">
        <v>590</v>
      </c>
      <c r="E213" s="339">
        <v>4</v>
      </c>
      <c r="F213" s="192">
        <f t="shared" si="20"/>
        <v>0</v>
      </c>
      <c r="G213" s="366">
        <f t="shared" si="21"/>
        <v>0</v>
      </c>
      <c r="H213" s="21"/>
      <c r="I213" s="137"/>
      <c r="J213" s="126"/>
      <c r="K213" s="122"/>
      <c r="L213" s="125"/>
      <c r="M213" s="125"/>
      <c r="N213" s="122"/>
      <c r="O213" s="126"/>
      <c r="P213" s="126"/>
      <c r="Q213" s="126"/>
      <c r="R213" s="126"/>
      <c r="S213" s="126"/>
    </row>
    <row r="214" spans="1:19">
      <c r="A214" s="191">
        <v>12</v>
      </c>
      <c r="B214" s="258" t="s">
        <v>413</v>
      </c>
      <c r="C214" s="16" t="s">
        <v>414</v>
      </c>
      <c r="D214" s="355" t="s">
        <v>599</v>
      </c>
      <c r="E214" s="332">
        <f>+(+E206+E207)/100</f>
        <v>1.7</v>
      </c>
      <c r="F214" s="192">
        <f t="shared" si="20"/>
        <v>0</v>
      </c>
      <c r="G214" s="366">
        <f t="shared" si="21"/>
        <v>0</v>
      </c>
      <c r="H214" s="21"/>
      <c r="I214" s="137"/>
      <c r="J214" s="124"/>
      <c r="K214" s="122"/>
      <c r="L214" s="125"/>
      <c r="M214" s="125"/>
      <c r="N214" s="122"/>
      <c r="O214" s="124"/>
      <c r="P214" s="124"/>
      <c r="Q214" s="124"/>
      <c r="R214" s="124"/>
      <c r="S214" s="124"/>
    </row>
    <row r="215" spans="1:19">
      <c r="A215" s="191">
        <v>13</v>
      </c>
      <c r="B215" s="253" t="s">
        <v>417</v>
      </c>
      <c r="C215" s="16" t="s">
        <v>469</v>
      </c>
      <c r="D215" s="355" t="s">
        <v>594</v>
      </c>
      <c r="E215" s="338">
        <v>2</v>
      </c>
      <c r="F215" s="192">
        <f t="shared" si="20"/>
        <v>0</v>
      </c>
      <c r="G215" s="366">
        <f t="shared" si="21"/>
        <v>0</v>
      </c>
      <c r="H215" s="21"/>
      <c r="I215" s="137"/>
      <c r="J215" s="124"/>
      <c r="K215" s="122"/>
      <c r="L215" s="125"/>
      <c r="M215" s="125"/>
      <c r="N215" s="124"/>
      <c r="O215" s="124"/>
      <c r="P215" s="124"/>
      <c r="Q215" s="124"/>
      <c r="R215" s="124"/>
      <c r="S215" s="124"/>
    </row>
    <row r="216" spans="1:19">
      <c r="A216" s="191">
        <v>14</v>
      </c>
      <c r="B216" s="253" t="s">
        <v>417</v>
      </c>
      <c r="C216" s="16" t="s">
        <v>418</v>
      </c>
      <c r="D216" s="355" t="s">
        <v>594</v>
      </c>
      <c r="E216" s="338">
        <v>10</v>
      </c>
      <c r="F216" s="192">
        <f t="shared" si="20"/>
        <v>0</v>
      </c>
      <c r="G216" s="366">
        <f t="shared" si="21"/>
        <v>0</v>
      </c>
      <c r="H216" s="21"/>
      <c r="I216" s="137"/>
      <c r="J216" s="124"/>
      <c r="K216" s="122"/>
      <c r="L216" s="125"/>
      <c r="M216" s="125"/>
      <c r="N216" s="124"/>
      <c r="O216" s="124"/>
      <c r="P216" s="124"/>
      <c r="Q216" s="124"/>
      <c r="R216" s="124"/>
      <c r="S216" s="124"/>
    </row>
    <row r="217" spans="1:19" ht="23.25" customHeight="1">
      <c r="A217" s="191">
        <v>15</v>
      </c>
      <c r="B217" s="253" t="s">
        <v>471</v>
      </c>
      <c r="C217" s="16" t="s">
        <v>411</v>
      </c>
      <c r="D217" s="354" t="s">
        <v>591</v>
      </c>
      <c r="E217" s="332">
        <v>0.1</v>
      </c>
      <c r="F217" s="192">
        <f t="shared" si="20"/>
        <v>0</v>
      </c>
      <c r="G217" s="366">
        <f t="shared" si="21"/>
        <v>0</v>
      </c>
      <c r="H217" s="21"/>
      <c r="I217" s="137"/>
      <c r="J217" s="396"/>
      <c r="K217" s="122"/>
      <c r="L217" s="125"/>
      <c r="M217" s="125"/>
      <c r="N217" s="122"/>
      <c r="O217" s="126"/>
      <c r="P217" s="126"/>
      <c r="Q217" s="126"/>
      <c r="R217" s="126"/>
      <c r="S217" s="126"/>
    </row>
    <row r="218" spans="1:19" ht="17.25">
      <c r="A218" s="191">
        <v>16</v>
      </c>
      <c r="B218" s="253" t="s">
        <v>474</v>
      </c>
      <c r="C218" s="16" t="s">
        <v>475</v>
      </c>
      <c r="D218" s="354" t="s">
        <v>591</v>
      </c>
      <c r="E218" s="332">
        <v>0.04</v>
      </c>
      <c r="F218" s="192">
        <f t="shared" si="20"/>
        <v>0</v>
      </c>
      <c r="G218" s="366">
        <f t="shared" si="21"/>
        <v>0</v>
      </c>
      <c r="H218" s="21"/>
      <c r="I218" s="137"/>
      <c r="J218" s="122"/>
      <c r="K218" s="122"/>
      <c r="L218" s="125"/>
      <c r="M218" s="125"/>
      <c r="N218" s="163"/>
      <c r="O218" s="163"/>
      <c r="P218" s="164"/>
      <c r="Q218" s="163"/>
      <c r="R218" s="163"/>
      <c r="S218" s="163"/>
    </row>
    <row r="219" spans="1:19" ht="17.25">
      <c r="A219" s="191">
        <v>17</v>
      </c>
      <c r="B219" s="253" t="s">
        <v>478</v>
      </c>
      <c r="C219" s="16" t="s">
        <v>479</v>
      </c>
      <c r="D219" s="354" t="s">
        <v>591</v>
      </c>
      <c r="E219" s="332">
        <v>0.01</v>
      </c>
      <c r="F219" s="192">
        <f t="shared" si="20"/>
        <v>0</v>
      </c>
      <c r="G219" s="366">
        <f t="shared" si="21"/>
        <v>0</v>
      </c>
      <c r="H219" s="21"/>
      <c r="I219" s="137"/>
      <c r="J219" s="122"/>
      <c r="K219" s="122"/>
      <c r="L219" s="125"/>
      <c r="M219" s="125"/>
      <c r="N219" s="163"/>
      <c r="O219" s="163"/>
      <c r="P219" s="164"/>
      <c r="Q219" s="163"/>
      <c r="R219" s="163"/>
      <c r="S219" s="163"/>
    </row>
    <row r="220" spans="1:19">
      <c r="A220" s="191">
        <v>18</v>
      </c>
      <c r="B220" s="267" t="s">
        <v>481</v>
      </c>
      <c r="C220" s="16" t="s">
        <v>482</v>
      </c>
      <c r="D220" s="354" t="s">
        <v>590</v>
      </c>
      <c r="E220" s="338">
        <v>2</v>
      </c>
      <c r="F220" s="192">
        <f t="shared" si="20"/>
        <v>0</v>
      </c>
      <c r="G220" s="366">
        <f t="shared" si="21"/>
        <v>0</v>
      </c>
      <c r="H220" s="21"/>
      <c r="I220" s="137"/>
      <c r="J220" s="119"/>
      <c r="K220" s="122"/>
      <c r="L220" s="125"/>
      <c r="M220" s="125"/>
      <c r="N220" s="119"/>
      <c r="O220" s="397"/>
      <c r="P220" s="397"/>
      <c r="Q220" s="397"/>
      <c r="R220" s="397"/>
      <c r="S220" s="397"/>
    </row>
    <row r="221" spans="1:19">
      <c r="A221" s="202">
        <v>19</v>
      </c>
      <c r="B221" s="268" t="s">
        <v>428</v>
      </c>
      <c r="C221" s="16" t="s">
        <v>484</v>
      </c>
      <c r="D221" s="360" t="s">
        <v>593</v>
      </c>
      <c r="E221" s="347">
        <v>12</v>
      </c>
      <c r="F221" s="192">
        <f t="shared" si="20"/>
        <v>0</v>
      </c>
      <c r="G221" s="370">
        <f t="shared" si="21"/>
        <v>0</v>
      </c>
      <c r="H221" s="21"/>
      <c r="I221" s="137"/>
      <c r="J221" s="391"/>
      <c r="K221" s="122"/>
      <c r="L221" s="125"/>
      <c r="M221" s="125"/>
      <c r="N221" s="391"/>
      <c r="O221" s="167"/>
      <c r="P221" s="167"/>
      <c r="Q221" s="167"/>
      <c r="R221" s="167"/>
      <c r="S221" s="167"/>
    </row>
    <row r="222" spans="1:19">
      <c r="A222" s="191"/>
      <c r="B222" s="253"/>
      <c r="C222" s="329" t="s">
        <v>37</v>
      </c>
      <c r="D222" s="355"/>
      <c r="E222" s="332"/>
      <c r="F222" s="192"/>
      <c r="G222" s="366">
        <f>SUM(G203:G221)</f>
        <v>0</v>
      </c>
      <c r="H222" s="21"/>
      <c r="I222" s="137"/>
      <c r="J222" s="123"/>
      <c r="K222" s="123"/>
      <c r="L222" s="123"/>
      <c r="M222" s="123"/>
      <c r="N222" s="124"/>
      <c r="O222" s="124"/>
      <c r="P222" s="125"/>
      <c r="Q222" s="124"/>
      <c r="R222" s="124"/>
      <c r="S222" s="124"/>
    </row>
    <row r="223" spans="1:19">
      <c r="A223" s="191"/>
      <c r="B223" s="253"/>
      <c r="C223" s="329" t="s">
        <v>39</v>
      </c>
      <c r="D223" s="355"/>
      <c r="E223" s="333"/>
      <c r="F223" s="192"/>
      <c r="G223" s="367" t="s">
        <v>619</v>
      </c>
      <c r="H223" s="21"/>
      <c r="I223" s="137"/>
      <c r="J223" s="123"/>
      <c r="K223" s="123"/>
      <c r="L223" s="123"/>
      <c r="M223" s="123"/>
      <c r="N223" s="124"/>
      <c r="O223" s="124"/>
      <c r="P223" s="125"/>
      <c r="Q223" s="124"/>
      <c r="R223" s="124"/>
      <c r="S223" s="124"/>
    </row>
    <row r="224" spans="1:19" ht="19.5">
      <c r="A224" s="191"/>
      <c r="B224" s="253"/>
      <c r="C224" s="10" t="s">
        <v>486</v>
      </c>
      <c r="D224" s="355"/>
      <c r="E224" s="333"/>
      <c r="F224" s="192"/>
      <c r="G224" s="367"/>
      <c r="H224" s="21"/>
      <c r="I224" s="137"/>
      <c r="J224" s="123"/>
      <c r="K224" s="123"/>
      <c r="L224" s="123"/>
      <c r="M224" s="123"/>
      <c r="N224" s="124"/>
      <c r="O224" s="124"/>
      <c r="P224" s="125"/>
      <c r="Q224" s="124"/>
      <c r="R224" s="124"/>
      <c r="S224" s="124"/>
    </row>
    <row r="225" spans="1:19">
      <c r="A225" s="199">
        <v>1</v>
      </c>
      <c r="B225" s="261" t="s">
        <v>488</v>
      </c>
      <c r="C225" s="16" t="s">
        <v>489</v>
      </c>
      <c r="D225" s="354" t="s">
        <v>590</v>
      </c>
      <c r="E225" s="352">
        <v>1</v>
      </c>
      <c r="F225" s="192">
        <f t="shared" ref="F225:F240" si="22">+I225*H$8</f>
        <v>0</v>
      </c>
      <c r="G225" s="369">
        <f t="shared" ref="G225:G240" si="23">+F225*E225</f>
        <v>0</v>
      </c>
      <c r="H225" s="21"/>
      <c r="I225" s="137"/>
      <c r="J225" s="179"/>
      <c r="K225" s="180"/>
      <c r="L225" s="181"/>
      <c r="M225" s="181"/>
      <c r="N225" s="180"/>
      <c r="O225" s="179"/>
      <c r="P225" s="179"/>
      <c r="Q225" s="179"/>
      <c r="R225" s="179"/>
      <c r="S225" s="179"/>
    </row>
    <row r="226" spans="1:19">
      <c r="A226" s="202">
        <v>2</v>
      </c>
      <c r="B226" s="264" t="s">
        <v>491</v>
      </c>
      <c r="C226" s="16" t="s">
        <v>492</v>
      </c>
      <c r="D226" s="354" t="s">
        <v>590</v>
      </c>
      <c r="E226" s="352">
        <v>30</v>
      </c>
      <c r="F226" s="192">
        <f t="shared" si="22"/>
        <v>0</v>
      </c>
      <c r="G226" s="370">
        <f t="shared" si="23"/>
        <v>0</v>
      </c>
      <c r="H226" s="21"/>
      <c r="I226" s="137"/>
      <c r="J226" s="182"/>
      <c r="K226" s="180"/>
      <c r="L226" s="181"/>
      <c r="M226" s="181"/>
      <c r="N226" s="168"/>
      <c r="O226" s="182"/>
      <c r="P226" s="182"/>
      <c r="Q226" s="182"/>
      <c r="R226" s="182"/>
      <c r="S226" s="182"/>
    </row>
    <row r="227" spans="1:19">
      <c r="A227" s="202">
        <v>3</v>
      </c>
      <c r="B227" s="269"/>
      <c r="C227" s="16" t="s">
        <v>495</v>
      </c>
      <c r="D227" s="354" t="s">
        <v>590</v>
      </c>
      <c r="E227" s="352">
        <v>28</v>
      </c>
      <c r="F227" s="192">
        <f t="shared" si="22"/>
        <v>0</v>
      </c>
      <c r="G227" s="370">
        <f t="shared" si="23"/>
        <v>0</v>
      </c>
      <c r="H227" s="21"/>
      <c r="I227" s="137"/>
      <c r="J227" s="182"/>
      <c r="K227" s="180"/>
      <c r="L227" s="181"/>
      <c r="M227" s="181"/>
      <c r="N227" s="168"/>
      <c r="O227" s="182"/>
      <c r="P227" s="182"/>
      <c r="Q227" s="182"/>
      <c r="R227" s="182"/>
      <c r="S227" s="182"/>
    </row>
    <row r="228" spans="1:19">
      <c r="A228" s="202">
        <v>4</v>
      </c>
      <c r="B228" s="269"/>
      <c r="C228" s="16" t="s">
        <v>497</v>
      </c>
      <c r="D228" s="354" t="s">
        <v>590</v>
      </c>
      <c r="E228" s="352">
        <v>51</v>
      </c>
      <c r="F228" s="192">
        <f t="shared" si="22"/>
        <v>0</v>
      </c>
      <c r="G228" s="370">
        <f t="shared" si="23"/>
        <v>0</v>
      </c>
      <c r="H228" s="21"/>
      <c r="I228" s="137"/>
      <c r="J228" s="182"/>
      <c r="K228" s="180"/>
      <c r="L228" s="181"/>
      <c r="M228" s="181"/>
      <c r="N228" s="168"/>
      <c r="O228" s="182"/>
      <c r="P228" s="182"/>
      <c r="Q228" s="182"/>
      <c r="R228" s="182"/>
      <c r="S228" s="182"/>
    </row>
    <row r="229" spans="1:19">
      <c r="A229" s="202">
        <v>5</v>
      </c>
      <c r="B229" s="264" t="s">
        <v>499</v>
      </c>
      <c r="C229" s="16" t="s">
        <v>500</v>
      </c>
      <c r="D229" s="354" t="s">
        <v>590</v>
      </c>
      <c r="E229" s="352">
        <v>15</v>
      </c>
      <c r="F229" s="192">
        <f t="shared" si="22"/>
        <v>0</v>
      </c>
      <c r="G229" s="370">
        <f t="shared" si="23"/>
        <v>0</v>
      </c>
      <c r="H229" s="21"/>
      <c r="I229" s="137"/>
      <c r="J229" s="182"/>
      <c r="K229" s="180"/>
      <c r="L229" s="181"/>
      <c r="M229" s="181"/>
      <c r="N229" s="168"/>
      <c r="O229" s="182"/>
      <c r="P229" s="182"/>
      <c r="Q229" s="182"/>
      <c r="R229" s="182"/>
      <c r="S229" s="182"/>
    </row>
    <row r="230" spans="1:19">
      <c r="A230" s="202">
        <v>6</v>
      </c>
      <c r="B230" s="270" t="s">
        <v>502</v>
      </c>
      <c r="C230" s="16" t="s">
        <v>503</v>
      </c>
      <c r="D230" s="354" t="s">
        <v>590</v>
      </c>
      <c r="E230" s="352">
        <v>6</v>
      </c>
      <c r="F230" s="192">
        <f t="shared" si="22"/>
        <v>0</v>
      </c>
      <c r="G230" s="370">
        <f t="shared" si="23"/>
        <v>0</v>
      </c>
      <c r="H230" s="74"/>
      <c r="I230" s="137"/>
      <c r="J230" s="182"/>
      <c r="K230" s="180"/>
      <c r="L230" s="181"/>
      <c r="M230" s="181"/>
      <c r="N230" s="168"/>
      <c r="O230" s="182"/>
      <c r="P230" s="182"/>
      <c r="Q230" s="182"/>
      <c r="R230" s="182"/>
      <c r="S230" s="182"/>
    </row>
    <row r="231" spans="1:19">
      <c r="A231" s="191">
        <v>7</v>
      </c>
      <c r="B231" s="264" t="s">
        <v>505</v>
      </c>
      <c r="C231" s="16" t="s">
        <v>506</v>
      </c>
      <c r="D231" s="361" t="s">
        <v>593</v>
      </c>
      <c r="E231" s="352">
        <v>30</v>
      </c>
      <c r="F231" s="192">
        <f t="shared" si="22"/>
        <v>0</v>
      </c>
      <c r="G231" s="366">
        <f t="shared" si="23"/>
        <v>0</v>
      </c>
      <c r="H231" s="21"/>
      <c r="I231" s="137"/>
      <c r="J231" s="183"/>
      <c r="K231" s="180"/>
      <c r="L231" s="181"/>
      <c r="M231" s="181"/>
      <c r="N231" s="122"/>
      <c r="O231" s="183"/>
      <c r="P231" s="183"/>
      <c r="Q231" s="183"/>
      <c r="R231" s="183"/>
      <c r="S231" s="183"/>
    </row>
    <row r="232" spans="1:19">
      <c r="A232" s="191">
        <v>8</v>
      </c>
      <c r="B232" s="264" t="s">
        <v>505</v>
      </c>
      <c r="C232" s="16" t="s">
        <v>507</v>
      </c>
      <c r="D232" s="361" t="s">
        <v>593</v>
      </c>
      <c r="E232" s="352">
        <v>70</v>
      </c>
      <c r="F232" s="192">
        <f t="shared" si="22"/>
        <v>0</v>
      </c>
      <c r="G232" s="366">
        <f t="shared" si="23"/>
        <v>0</v>
      </c>
      <c r="H232" s="28"/>
      <c r="I232" s="137"/>
      <c r="J232" s="183"/>
      <c r="K232" s="180"/>
      <c r="L232" s="181"/>
      <c r="M232" s="181"/>
      <c r="N232" s="122"/>
      <c r="O232" s="183"/>
      <c r="P232" s="183"/>
      <c r="Q232" s="183"/>
      <c r="R232" s="183"/>
      <c r="S232" s="183"/>
    </row>
    <row r="233" spans="1:19">
      <c r="A233" s="191">
        <v>9</v>
      </c>
      <c r="B233" s="264" t="s">
        <v>505</v>
      </c>
      <c r="C233" s="16" t="s">
        <v>508</v>
      </c>
      <c r="D233" s="361" t="s">
        <v>593</v>
      </c>
      <c r="E233" s="352">
        <v>140</v>
      </c>
      <c r="F233" s="192">
        <f t="shared" si="22"/>
        <v>0</v>
      </c>
      <c r="G233" s="366">
        <f t="shared" si="23"/>
        <v>0</v>
      </c>
      <c r="H233" s="28"/>
      <c r="I233" s="137"/>
      <c r="J233" s="183"/>
      <c r="K233" s="180"/>
      <c r="L233" s="181"/>
      <c r="M233" s="181"/>
      <c r="N233" s="122"/>
      <c r="O233" s="183"/>
      <c r="P233" s="183"/>
      <c r="Q233" s="183"/>
      <c r="R233" s="183"/>
      <c r="S233" s="183"/>
    </row>
    <row r="234" spans="1:19">
      <c r="A234" s="191">
        <v>10</v>
      </c>
      <c r="B234" s="264" t="s">
        <v>505</v>
      </c>
      <c r="C234" s="16" t="s">
        <v>509</v>
      </c>
      <c r="D234" s="361" t="s">
        <v>593</v>
      </c>
      <c r="E234" s="352">
        <v>100</v>
      </c>
      <c r="F234" s="192">
        <f t="shared" si="22"/>
        <v>0</v>
      </c>
      <c r="G234" s="366">
        <f t="shared" si="23"/>
        <v>0</v>
      </c>
      <c r="H234" s="54"/>
      <c r="I234" s="137"/>
      <c r="J234" s="183"/>
      <c r="K234" s="180"/>
      <c r="L234" s="181"/>
      <c r="M234" s="181"/>
      <c r="N234" s="122"/>
      <c r="O234" s="183"/>
      <c r="P234" s="183"/>
      <c r="Q234" s="183"/>
      <c r="R234" s="183"/>
      <c r="S234" s="183"/>
    </row>
    <row r="235" spans="1:19">
      <c r="A235" s="191">
        <v>11</v>
      </c>
      <c r="B235" s="264" t="s">
        <v>505</v>
      </c>
      <c r="C235" s="16" t="s">
        <v>510</v>
      </c>
      <c r="D235" s="361" t="s">
        <v>593</v>
      </c>
      <c r="E235" s="352">
        <v>140</v>
      </c>
      <c r="F235" s="192">
        <f t="shared" si="22"/>
        <v>0</v>
      </c>
      <c r="G235" s="366">
        <f t="shared" si="23"/>
        <v>0</v>
      </c>
      <c r="H235" s="74"/>
      <c r="I235" s="137"/>
      <c r="J235" s="183"/>
      <c r="K235" s="180"/>
      <c r="L235" s="181"/>
      <c r="M235" s="181"/>
      <c r="N235" s="122"/>
      <c r="O235" s="183"/>
      <c r="P235" s="183"/>
      <c r="Q235" s="183"/>
      <c r="R235" s="183"/>
      <c r="S235" s="183"/>
    </row>
    <row r="236" spans="1:19">
      <c r="A236" s="191">
        <v>12</v>
      </c>
      <c r="B236" s="264" t="s">
        <v>505</v>
      </c>
      <c r="C236" s="16" t="s">
        <v>511</v>
      </c>
      <c r="D236" s="361" t="s">
        <v>593</v>
      </c>
      <c r="E236" s="352">
        <v>100</v>
      </c>
      <c r="F236" s="192">
        <f t="shared" si="22"/>
        <v>0</v>
      </c>
      <c r="G236" s="366">
        <f t="shared" si="23"/>
        <v>0</v>
      </c>
      <c r="H236" s="74"/>
      <c r="I236" s="137"/>
      <c r="J236" s="183"/>
      <c r="K236" s="180"/>
      <c r="L236" s="181"/>
      <c r="M236" s="181"/>
      <c r="N236" s="122"/>
      <c r="O236" s="183"/>
      <c r="P236" s="183"/>
      <c r="Q236" s="183"/>
      <c r="R236" s="183"/>
      <c r="S236" s="183"/>
    </row>
    <row r="237" spans="1:19">
      <c r="A237" s="202">
        <v>13</v>
      </c>
      <c r="B237" s="264" t="s">
        <v>512</v>
      </c>
      <c r="C237" s="16" t="s">
        <v>513</v>
      </c>
      <c r="D237" s="354" t="s">
        <v>590</v>
      </c>
      <c r="E237" s="352">
        <v>37</v>
      </c>
      <c r="F237" s="192">
        <f t="shared" si="22"/>
        <v>0</v>
      </c>
      <c r="G237" s="370">
        <f t="shared" si="23"/>
        <v>0</v>
      </c>
      <c r="H237" s="74"/>
      <c r="I237" s="137"/>
      <c r="J237" s="182"/>
      <c r="K237" s="180"/>
      <c r="L237" s="181"/>
      <c r="M237" s="181"/>
      <c r="N237" s="168"/>
      <c r="O237" s="182"/>
      <c r="P237" s="182"/>
      <c r="Q237" s="182"/>
      <c r="R237" s="182"/>
      <c r="S237" s="182"/>
    </row>
    <row r="238" spans="1:19">
      <c r="A238" s="202">
        <v>14</v>
      </c>
      <c r="B238" s="264" t="s">
        <v>515</v>
      </c>
      <c r="C238" s="16" t="s">
        <v>516</v>
      </c>
      <c r="D238" s="354" t="s">
        <v>590</v>
      </c>
      <c r="E238" s="352">
        <v>2</v>
      </c>
      <c r="F238" s="192">
        <f t="shared" si="22"/>
        <v>0</v>
      </c>
      <c r="G238" s="370">
        <f t="shared" si="23"/>
        <v>0</v>
      </c>
      <c r="H238" s="74"/>
      <c r="I238" s="137"/>
      <c r="J238" s="182"/>
      <c r="K238" s="180"/>
      <c r="L238" s="181"/>
      <c r="M238" s="181"/>
      <c r="N238" s="168"/>
      <c r="O238" s="182"/>
      <c r="P238" s="182"/>
      <c r="Q238" s="182"/>
      <c r="R238" s="182"/>
      <c r="S238" s="182"/>
    </row>
    <row r="239" spans="1:19" ht="16.5" customHeight="1">
      <c r="A239" s="199">
        <v>15</v>
      </c>
      <c r="B239" s="261" t="s">
        <v>406</v>
      </c>
      <c r="C239" s="16" t="s">
        <v>407</v>
      </c>
      <c r="D239" s="354" t="s">
        <v>591</v>
      </c>
      <c r="E239" s="351">
        <v>0.12</v>
      </c>
      <c r="F239" s="192">
        <f t="shared" si="22"/>
        <v>0</v>
      </c>
      <c r="G239" s="366">
        <f t="shared" si="23"/>
        <v>0</v>
      </c>
      <c r="H239" s="74"/>
      <c r="I239" s="137"/>
      <c r="J239" s="160"/>
      <c r="K239" s="180"/>
      <c r="L239" s="181"/>
      <c r="M239" s="181"/>
      <c r="N239" s="168"/>
      <c r="O239" s="175"/>
      <c r="P239" s="175"/>
      <c r="Q239" s="175"/>
      <c r="R239" s="175"/>
      <c r="S239" s="175"/>
    </row>
    <row r="240" spans="1:19">
      <c r="A240" s="191">
        <v>16</v>
      </c>
      <c r="B240" s="258" t="s">
        <v>518</v>
      </c>
      <c r="C240" s="16" t="s">
        <v>411</v>
      </c>
      <c r="D240" s="354" t="s">
        <v>591</v>
      </c>
      <c r="E240" s="332">
        <v>0.05</v>
      </c>
      <c r="F240" s="192">
        <f t="shared" si="22"/>
        <v>0</v>
      </c>
      <c r="G240" s="366">
        <f t="shared" si="23"/>
        <v>0</v>
      </c>
      <c r="H240" s="74"/>
      <c r="I240" s="137"/>
      <c r="J240" s="396"/>
      <c r="K240" s="180"/>
      <c r="L240" s="181"/>
      <c r="M240" s="181"/>
      <c r="N240" s="168"/>
      <c r="O240" s="126"/>
      <c r="P240" s="126"/>
      <c r="Q240" s="126"/>
      <c r="R240" s="126"/>
      <c r="S240" s="126"/>
    </row>
    <row r="241" spans="1:19">
      <c r="A241" s="191"/>
      <c r="B241" s="253"/>
      <c r="C241" s="329" t="s">
        <v>37</v>
      </c>
      <c r="D241" s="355"/>
      <c r="E241" s="332"/>
      <c r="F241" s="192"/>
      <c r="G241" s="366">
        <f>SUM(G225:G240)</f>
        <v>0</v>
      </c>
      <c r="H241" s="21"/>
      <c r="I241" s="137"/>
      <c r="J241" s="123"/>
      <c r="K241" s="123"/>
      <c r="L241" s="123"/>
      <c r="M241" s="123"/>
      <c r="N241" s="124"/>
      <c r="O241" s="124"/>
      <c r="P241" s="125"/>
      <c r="Q241" s="124"/>
      <c r="R241" s="124"/>
      <c r="S241" s="124"/>
    </row>
    <row r="242" spans="1:19">
      <c r="A242" s="191"/>
      <c r="B242" s="253"/>
      <c r="C242" s="329" t="s">
        <v>39</v>
      </c>
      <c r="D242" s="355"/>
      <c r="E242" s="333"/>
      <c r="F242" s="192"/>
      <c r="G242" s="367" t="s">
        <v>620</v>
      </c>
      <c r="H242" s="21"/>
      <c r="I242" s="137"/>
      <c r="J242" s="123"/>
      <c r="K242" s="123"/>
      <c r="L242" s="123"/>
      <c r="M242" s="123"/>
      <c r="N242" s="124"/>
      <c r="O242" s="124"/>
      <c r="P242" s="125"/>
      <c r="Q242" s="124"/>
      <c r="R242" s="124"/>
      <c r="S242" s="124"/>
    </row>
    <row r="243" spans="1:19" ht="19.5">
      <c r="A243" s="191"/>
      <c r="B243" s="253"/>
      <c r="C243" s="10" t="s">
        <v>520</v>
      </c>
      <c r="D243" s="355"/>
      <c r="E243" s="333"/>
      <c r="F243" s="192"/>
      <c r="G243" s="367"/>
      <c r="H243" s="21"/>
      <c r="I243" s="137"/>
      <c r="J243" s="123"/>
      <c r="K243" s="123"/>
      <c r="L243" s="123"/>
      <c r="M243" s="123"/>
      <c r="N243" s="124"/>
      <c r="O243" s="124"/>
      <c r="P243" s="125"/>
      <c r="Q243" s="124"/>
      <c r="R243" s="124"/>
      <c r="S243" s="124"/>
    </row>
    <row r="244" spans="1:19" ht="25.5">
      <c r="A244" s="191">
        <v>1</v>
      </c>
      <c r="B244" s="253" t="s">
        <v>522</v>
      </c>
      <c r="C244" s="22" t="s">
        <v>523</v>
      </c>
      <c r="D244" s="354" t="s">
        <v>590</v>
      </c>
      <c r="E244" s="339">
        <v>1</v>
      </c>
      <c r="F244" s="192">
        <f t="shared" ref="F244:F255" si="24">+I244*H$8</f>
        <v>0</v>
      </c>
      <c r="G244" s="366">
        <f t="shared" ref="G244:G255" si="25">+F244*E244</f>
        <v>0</v>
      </c>
      <c r="H244" s="21"/>
      <c r="I244" s="387"/>
      <c r="J244" s="123"/>
      <c r="K244" s="184"/>
      <c r="L244" s="185"/>
      <c r="M244" s="185"/>
      <c r="N244" s="141"/>
      <c r="O244" s="61"/>
      <c r="P244" s="151"/>
      <c r="Q244" s="150"/>
      <c r="R244" s="151"/>
      <c r="S244" s="152"/>
    </row>
    <row r="245" spans="1:19" ht="25.5">
      <c r="A245" s="191">
        <v>2</v>
      </c>
      <c r="B245" s="253" t="s">
        <v>522</v>
      </c>
      <c r="C245" s="22" t="s">
        <v>524</v>
      </c>
      <c r="D245" s="354" t="s">
        <v>590</v>
      </c>
      <c r="E245" s="339">
        <v>1</v>
      </c>
      <c r="F245" s="192">
        <f t="shared" si="24"/>
        <v>0</v>
      </c>
      <c r="G245" s="366">
        <f t="shared" si="25"/>
        <v>0</v>
      </c>
      <c r="H245" s="21"/>
      <c r="I245" s="387"/>
      <c r="J245" s="123"/>
      <c r="K245" s="184"/>
      <c r="L245" s="185"/>
      <c r="M245" s="185"/>
      <c r="N245" s="141"/>
      <c r="O245" s="61"/>
      <c r="P245" s="151"/>
      <c r="Q245" s="150"/>
      <c r="R245" s="151"/>
      <c r="S245" s="152"/>
    </row>
    <row r="246" spans="1:19">
      <c r="A246" s="191">
        <v>3</v>
      </c>
      <c r="B246" s="253" t="s">
        <v>522</v>
      </c>
      <c r="C246" s="16" t="s">
        <v>525</v>
      </c>
      <c r="D246" s="354" t="s">
        <v>590</v>
      </c>
      <c r="E246" s="339">
        <v>2</v>
      </c>
      <c r="F246" s="192">
        <f t="shared" si="24"/>
        <v>0</v>
      </c>
      <c r="G246" s="366">
        <f t="shared" si="25"/>
        <v>0</v>
      </c>
      <c r="H246" s="21"/>
      <c r="I246" s="387"/>
      <c r="J246" s="123"/>
      <c r="K246" s="184"/>
      <c r="L246" s="185"/>
      <c r="M246" s="185"/>
      <c r="N246" s="141"/>
      <c r="O246" s="61"/>
      <c r="P246" s="151"/>
      <c r="Q246" s="150"/>
      <c r="R246" s="151"/>
      <c r="S246" s="152"/>
    </row>
    <row r="247" spans="1:19">
      <c r="A247" s="191">
        <v>4</v>
      </c>
      <c r="B247" s="253" t="s">
        <v>522</v>
      </c>
      <c r="C247" s="16" t="s">
        <v>526</v>
      </c>
      <c r="D247" s="354" t="s">
        <v>590</v>
      </c>
      <c r="E247" s="339">
        <v>19</v>
      </c>
      <c r="F247" s="192">
        <f t="shared" si="24"/>
        <v>0</v>
      </c>
      <c r="G247" s="366">
        <f t="shared" si="25"/>
        <v>0</v>
      </c>
      <c r="H247" s="74"/>
      <c r="I247" s="387"/>
      <c r="J247" s="123"/>
      <c r="K247" s="184"/>
      <c r="L247" s="185"/>
      <c r="M247" s="185"/>
      <c r="N247" s="141"/>
      <c r="O247" s="61"/>
      <c r="P247" s="151"/>
      <c r="Q247" s="150"/>
      <c r="R247" s="151"/>
      <c r="S247" s="152"/>
    </row>
    <row r="248" spans="1:19">
      <c r="A248" s="191">
        <v>5</v>
      </c>
      <c r="B248" s="253" t="s">
        <v>522</v>
      </c>
      <c r="C248" s="16" t="s">
        <v>527</v>
      </c>
      <c r="D248" s="354" t="s">
        <v>590</v>
      </c>
      <c r="E248" s="339">
        <v>2</v>
      </c>
      <c r="F248" s="192">
        <f t="shared" si="24"/>
        <v>0</v>
      </c>
      <c r="G248" s="366">
        <f t="shared" si="25"/>
        <v>0</v>
      </c>
      <c r="H248" s="74"/>
      <c r="I248" s="387"/>
      <c r="J248" s="123"/>
      <c r="K248" s="184"/>
      <c r="L248" s="185"/>
      <c r="M248" s="185"/>
      <c r="N248" s="141"/>
      <c r="O248" s="61"/>
      <c r="P248" s="151"/>
      <c r="Q248" s="150"/>
      <c r="R248" s="151"/>
      <c r="S248" s="152"/>
    </row>
    <row r="249" spans="1:19">
      <c r="A249" s="191">
        <v>6</v>
      </c>
      <c r="B249" s="253" t="s">
        <v>522</v>
      </c>
      <c r="C249" s="16" t="s">
        <v>528</v>
      </c>
      <c r="D249" s="354" t="s">
        <v>590</v>
      </c>
      <c r="E249" s="339">
        <v>1</v>
      </c>
      <c r="F249" s="192">
        <f t="shared" si="24"/>
        <v>0</v>
      </c>
      <c r="G249" s="366">
        <f t="shared" si="25"/>
        <v>0</v>
      </c>
      <c r="H249" s="21"/>
      <c r="I249" s="387"/>
      <c r="J249" s="123"/>
      <c r="K249" s="184"/>
      <c r="L249" s="185"/>
      <c r="M249" s="185"/>
      <c r="N249" s="141"/>
      <c r="O249" s="61"/>
      <c r="P249" s="151"/>
      <c r="Q249" s="150"/>
      <c r="R249" s="151"/>
      <c r="S249" s="152"/>
    </row>
    <row r="250" spans="1:19">
      <c r="A250" s="191">
        <v>7</v>
      </c>
      <c r="B250" s="253" t="s">
        <v>522</v>
      </c>
      <c r="C250" s="16" t="s">
        <v>529</v>
      </c>
      <c r="D250" s="355" t="s">
        <v>594</v>
      </c>
      <c r="E250" s="339">
        <v>21</v>
      </c>
      <c r="F250" s="192">
        <f t="shared" si="24"/>
        <v>0</v>
      </c>
      <c r="G250" s="366">
        <f t="shared" si="25"/>
        <v>0</v>
      </c>
      <c r="H250" s="21"/>
      <c r="I250" s="387"/>
      <c r="J250" s="123"/>
      <c r="K250" s="184"/>
      <c r="L250" s="185"/>
      <c r="M250" s="185"/>
      <c r="N250" s="141"/>
      <c r="O250" s="61"/>
      <c r="P250" s="151"/>
      <c r="Q250" s="150"/>
      <c r="R250" s="151"/>
      <c r="S250" s="152"/>
    </row>
    <row r="251" spans="1:19">
      <c r="A251" s="191">
        <v>8</v>
      </c>
      <c r="B251" s="253" t="s">
        <v>522</v>
      </c>
      <c r="C251" s="16" t="s">
        <v>530</v>
      </c>
      <c r="D251" s="355" t="s">
        <v>594</v>
      </c>
      <c r="E251" s="339">
        <v>86</v>
      </c>
      <c r="F251" s="192">
        <f t="shared" si="24"/>
        <v>0</v>
      </c>
      <c r="G251" s="366">
        <f t="shared" si="25"/>
        <v>0</v>
      </c>
      <c r="H251" s="21"/>
      <c r="I251" s="387"/>
      <c r="J251" s="123"/>
      <c r="K251" s="184"/>
      <c r="L251" s="185"/>
      <c r="M251" s="185"/>
      <c r="N251" s="141"/>
      <c r="O251" s="61"/>
      <c r="P251" s="151"/>
      <c r="Q251" s="150"/>
      <c r="R251" s="151"/>
      <c r="S251" s="152"/>
    </row>
    <row r="252" spans="1:19">
      <c r="A252" s="191">
        <v>9</v>
      </c>
      <c r="B252" s="253" t="s">
        <v>522</v>
      </c>
      <c r="C252" s="16" t="s">
        <v>531</v>
      </c>
      <c r="D252" s="355" t="s">
        <v>594</v>
      </c>
      <c r="E252" s="339">
        <v>12</v>
      </c>
      <c r="F252" s="192">
        <f t="shared" si="24"/>
        <v>0</v>
      </c>
      <c r="G252" s="366">
        <f t="shared" si="25"/>
        <v>0</v>
      </c>
      <c r="H252" s="28"/>
      <c r="I252" s="387"/>
      <c r="J252" s="123"/>
      <c r="K252" s="184"/>
      <c r="L252" s="185"/>
      <c r="M252" s="185"/>
      <c r="N252" s="141"/>
      <c r="O252" s="61"/>
      <c r="P252" s="151"/>
      <c r="Q252" s="150"/>
      <c r="R252" s="151"/>
      <c r="S252" s="152"/>
    </row>
    <row r="253" spans="1:19">
      <c r="A253" s="191">
        <v>10</v>
      </c>
      <c r="B253" s="253" t="s">
        <v>522</v>
      </c>
      <c r="C253" s="16" t="s">
        <v>533</v>
      </c>
      <c r="D253" s="355" t="s">
        <v>594</v>
      </c>
      <c r="E253" s="339">
        <v>3</v>
      </c>
      <c r="F253" s="192">
        <f t="shared" si="24"/>
        <v>0</v>
      </c>
      <c r="G253" s="366">
        <f t="shared" si="25"/>
        <v>0</v>
      </c>
      <c r="H253" s="28"/>
      <c r="I253" s="387"/>
      <c r="J253" s="123"/>
      <c r="K253" s="184"/>
      <c r="L253" s="185"/>
      <c r="M253" s="185"/>
      <c r="N253" s="141"/>
      <c r="O253" s="61"/>
      <c r="P253" s="151"/>
      <c r="Q253" s="150"/>
      <c r="R253" s="151"/>
      <c r="S253" s="152"/>
    </row>
    <row r="254" spans="1:19">
      <c r="A254" s="191">
        <v>11</v>
      </c>
      <c r="B254" s="253" t="s">
        <v>522</v>
      </c>
      <c r="C254" s="16" t="s">
        <v>535</v>
      </c>
      <c r="D254" s="355" t="s">
        <v>594</v>
      </c>
      <c r="E254" s="339">
        <v>3</v>
      </c>
      <c r="F254" s="192">
        <f t="shared" si="24"/>
        <v>0</v>
      </c>
      <c r="G254" s="366">
        <f t="shared" si="25"/>
        <v>0</v>
      </c>
      <c r="H254" s="21"/>
      <c r="I254" s="387"/>
      <c r="J254" s="123"/>
      <c r="K254" s="184"/>
      <c r="L254" s="185"/>
      <c r="M254" s="185"/>
      <c r="N254" s="141"/>
      <c r="O254" s="61"/>
      <c r="P254" s="151"/>
      <c r="Q254" s="150"/>
      <c r="R254" s="151"/>
      <c r="S254" s="152"/>
    </row>
    <row r="255" spans="1:19">
      <c r="A255" s="191">
        <v>12</v>
      </c>
      <c r="B255" s="253" t="s">
        <v>522</v>
      </c>
      <c r="C255" s="16" t="s">
        <v>537</v>
      </c>
      <c r="D255" s="355" t="s">
        <v>594</v>
      </c>
      <c r="E255" s="339">
        <v>3</v>
      </c>
      <c r="F255" s="192">
        <f t="shared" si="24"/>
        <v>0</v>
      </c>
      <c r="G255" s="366">
        <f t="shared" si="25"/>
        <v>0</v>
      </c>
      <c r="H255" s="21"/>
      <c r="I255" s="387"/>
      <c r="J255" s="123"/>
      <c r="K255" s="184"/>
      <c r="L255" s="185"/>
      <c r="M255" s="185"/>
      <c r="N255" s="141"/>
      <c r="O255" s="61"/>
      <c r="P255" s="151"/>
      <c r="Q255" s="150"/>
      <c r="R255" s="151"/>
      <c r="S255" s="152"/>
    </row>
    <row r="256" spans="1:19">
      <c r="A256" s="191"/>
      <c r="B256" s="253"/>
      <c r="C256" s="329" t="s">
        <v>37</v>
      </c>
      <c r="D256" s="355"/>
      <c r="E256" s="333"/>
      <c r="F256" s="192"/>
      <c r="G256" s="367"/>
      <c r="H256" s="21"/>
      <c r="I256" s="137"/>
      <c r="J256" s="123"/>
      <c r="K256" s="123"/>
      <c r="L256" s="123"/>
      <c r="M256" s="123"/>
      <c r="N256" s="124"/>
      <c r="O256" s="124"/>
      <c r="P256" s="125"/>
      <c r="Q256" s="124"/>
      <c r="R256" s="124"/>
      <c r="S256" s="124"/>
    </row>
    <row r="257" spans="1:19">
      <c r="A257" s="191"/>
      <c r="B257" s="253"/>
      <c r="C257" s="329" t="s">
        <v>39</v>
      </c>
      <c r="D257" s="355"/>
      <c r="E257" s="332"/>
      <c r="F257" s="192"/>
      <c r="G257" s="366">
        <f>SUM(G244:G256)</f>
        <v>0</v>
      </c>
      <c r="H257" s="21"/>
      <c r="I257" s="137"/>
      <c r="J257" s="123"/>
      <c r="K257" s="123"/>
      <c r="L257" s="123"/>
      <c r="M257" s="123"/>
      <c r="N257" s="124"/>
      <c r="O257" s="124"/>
      <c r="P257" s="125"/>
      <c r="Q257" s="124"/>
      <c r="R257" s="124"/>
      <c r="S257" s="124"/>
    </row>
    <row r="258" spans="1:19" ht="15.75" thickBot="1">
      <c r="A258" s="191"/>
      <c r="B258" s="253"/>
      <c r="C258" s="22"/>
      <c r="D258" s="362"/>
      <c r="E258" s="333"/>
      <c r="F258" s="192"/>
      <c r="G258" s="371" t="s">
        <v>621</v>
      </c>
      <c r="H258" s="21"/>
      <c r="I258" s="137"/>
      <c r="J258" s="123"/>
      <c r="K258" s="123"/>
      <c r="L258" s="123"/>
      <c r="M258" s="123"/>
      <c r="N258" s="386"/>
      <c r="O258" s="124"/>
      <c r="P258" s="125"/>
      <c r="Q258" s="124"/>
      <c r="R258" s="124"/>
      <c r="S258" s="124"/>
    </row>
    <row r="259" spans="1:19" ht="15.75" thickBot="1">
      <c r="A259" s="203"/>
      <c r="B259" s="271"/>
      <c r="C259" s="204"/>
      <c r="D259" s="277"/>
      <c r="E259" s="205"/>
      <c r="F259" s="206"/>
      <c r="G259" s="372">
        <f>+G241+G222+G200+G187+G166+G133+G115+G104+G86+G74+G67+G57+G49+G41+G22+G17+G257</f>
        <v>0</v>
      </c>
      <c r="H259" s="21"/>
      <c r="I259" s="137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</row>
    <row r="260" spans="1:19">
      <c r="A260" s="207"/>
      <c r="B260" s="272"/>
      <c r="C260" s="208"/>
      <c r="D260" s="278"/>
      <c r="E260" s="209"/>
      <c r="F260" s="210"/>
      <c r="G260" s="373"/>
      <c r="H260" s="21"/>
      <c r="I260" s="137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</row>
    <row r="261" spans="1:19" ht="15.75">
      <c r="A261" s="211"/>
      <c r="B261" s="273"/>
      <c r="C261" s="212"/>
      <c r="D261" s="279"/>
      <c r="E261" s="213"/>
      <c r="F261" s="214"/>
      <c r="G261" s="374">
        <f>+G259</f>
        <v>0</v>
      </c>
      <c r="H261" s="21"/>
      <c r="I261" s="137"/>
      <c r="J261" s="105"/>
      <c r="K261" s="105"/>
      <c r="L261" s="105"/>
      <c r="M261" s="105"/>
      <c r="N261" s="105"/>
      <c r="O261" s="105"/>
      <c r="P261" s="105"/>
      <c r="Q261" s="105"/>
      <c r="R261" s="105"/>
      <c r="S261" s="105"/>
    </row>
    <row r="262" spans="1:19" ht="15.75">
      <c r="A262" s="211"/>
      <c r="B262" s="273"/>
      <c r="C262" s="212"/>
      <c r="D262" s="280">
        <v>0.2</v>
      </c>
      <c r="E262" s="213"/>
      <c r="F262" s="214"/>
      <c r="G262" s="375">
        <f>+G261*D262</f>
        <v>0</v>
      </c>
      <c r="H262" s="21"/>
      <c r="I262" s="137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</row>
    <row r="263" spans="1:19" ht="16.5" thickBot="1">
      <c r="A263" s="215"/>
      <c r="B263" s="274"/>
      <c r="C263" s="216"/>
      <c r="D263" s="281"/>
      <c r="E263" s="217"/>
      <c r="F263" s="218"/>
      <c r="G263" s="376">
        <f>+G262+G261</f>
        <v>0</v>
      </c>
      <c r="H263" s="21"/>
      <c r="I263" s="137"/>
      <c r="J263" s="105"/>
      <c r="K263" s="105"/>
      <c r="L263" s="105"/>
      <c r="M263" s="105"/>
      <c r="N263" s="105"/>
      <c r="O263" s="105"/>
      <c r="P263" s="105"/>
      <c r="Q263" s="105"/>
      <c r="R263" s="105"/>
      <c r="S263" s="105"/>
    </row>
    <row r="264" spans="1:19" ht="15.75">
      <c r="A264" s="219"/>
      <c r="B264" s="275"/>
      <c r="C264" s="220"/>
      <c r="D264" s="282"/>
      <c r="E264" s="213"/>
      <c r="F264" s="219"/>
      <c r="G264" s="221"/>
      <c r="H264" s="21"/>
      <c r="I264" s="137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</row>
    <row r="265" spans="1:19">
      <c r="H265" s="21"/>
      <c r="I265" s="137"/>
    </row>
    <row r="266" spans="1:19">
      <c r="H266" s="28"/>
      <c r="I266" s="137"/>
    </row>
    <row r="267" spans="1:19">
      <c r="H267" s="21"/>
      <c r="I267" s="137"/>
    </row>
    <row r="268" spans="1:19" ht="15.75" thickBot="1">
      <c r="H268" s="28"/>
      <c r="I268" s="137"/>
    </row>
    <row r="269" spans="1:19" ht="15.75" thickBot="1">
      <c r="H269" s="92"/>
      <c r="I269" s="137"/>
    </row>
    <row r="270" spans="1:19">
      <c r="H270" s="399"/>
      <c r="I270" s="137"/>
    </row>
    <row r="271" spans="1:19">
      <c r="H271" s="400"/>
      <c r="I271" s="137"/>
    </row>
    <row r="272" spans="1:19">
      <c r="H272" s="401"/>
      <c r="I272" s="137"/>
    </row>
    <row r="273" spans="8:9" ht="15.75" thickBot="1">
      <c r="H273" s="402"/>
      <c r="I273" s="137"/>
    </row>
    <row r="274" spans="8:9" ht="15.75" thickBot="1">
      <c r="H274" s="402"/>
      <c r="I274" s="137"/>
    </row>
    <row r="275" spans="8:9">
      <c r="H275" s="403"/>
      <c r="I275" s="137"/>
    </row>
    <row r="276" spans="8:9">
      <c r="I276" s="137"/>
    </row>
    <row r="277" spans="8:9">
      <c r="I277" s="137"/>
    </row>
    <row r="278" spans="8:9">
      <c r="I278" s="137"/>
    </row>
    <row r="279" spans="8:9">
      <c r="I279" s="137"/>
    </row>
    <row r="280" spans="8:9">
      <c r="I280" s="137"/>
    </row>
    <row r="281" spans="8:9">
      <c r="I281" s="137"/>
    </row>
    <row r="282" spans="8:9">
      <c r="I282" s="137"/>
    </row>
    <row r="283" spans="8:9">
      <c r="I283" s="137"/>
    </row>
    <row r="284" spans="8:9">
      <c r="I284" s="137"/>
    </row>
    <row r="285" spans="8:9">
      <c r="I285" s="137"/>
    </row>
    <row r="286" spans="8:9">
      <c r="I286" s="137"/>
    </row>
    <row r="287" spans="8:9">
      <c r="I287" s="137"/>
    </row>
    <row r="288" spans="8:9">
      <c r="I288" s="137"/>
    </row>
    <row r="289" spans="9:9">
      <c r="I289" s="137"/>
    </row>
    <row r="290" spans="9:9">
      <c r="I290" s="137"/>
    </row>
    <row r="291" spans="9:9">
      <c r="I291" s="137"/>
    </row>
    <row r="292" spans="9:9">
      <c r="I292" s="137"/>
    </row>
    <row r="293" spans="9:9">
      <c r="I293" s="137"/>
    </row>
    <row r="294" spans="9:9">
      <c r="I294" s="137"/>
    </row>
    <row r="295" spans="9:9">
      <c r="I295" s="137"/>
    </row>
    <row r="296" spans="9:9">
      <c r="I296" s="137"/>
    </row>
    <row r="297" spans="9:9">
      <c r="I297" s="137"/>
    </row>
    <row r="298" spans="9:9">
      <c r="I298" s="137"/>
    </row>
    <row r="299" spans="9:9">
      <c r="I299" s="137"/>
    </row>
    <row r="300" spans="9:9">
      <c r="I300" s="137"/>
    </row>
    <row r="301" spans="9:9">
      <c r="I301" s="137"/>
    </row>
    <row r="302" spans="9:9">
      <c r="I302" s="137"/>
    </row>
    <row r="303" spans="9:9">
      <c r="I303" s="137"/>
    </row>
    <row r="304" spans="9:9">
      <c r="I304" s="137"/>
    </row>
    <row r="305" spans="9:9">
      <c r="I305" s="137"/>
    </row>
    <row r="306" spans="9:9">
      <c r="I306" s="137"/>
    </row>
    <row r="307" spans="9:9">
      <c r="I307" s="137"/>
    </row>
    <row r="308" spans="9:9">
      <c r="I308" s="137"/>
    </row>
    <row r="309" spans="9:9">
      <c r="I309" s="137"/>
    </row>
    <row r="310" spans="9:9">
      <c r="I310" s="137"/>
    </row>
    <row r="311" spans="9:9">
      <c r="I311" s="137"/>
    </row>
    <row r="312" spans="9:9">
      <c r="I312" s="137"/>
    </row>
    <row r="313" spans="9:9">
      <c r="I313" s="137"/>
    </row>
    <row r="314" spans="9:9">
      <c r="I314" s="137"/>
    </row>
    <row r="315" spans="9:9">
      <c r="I315" s="137"/>
    </row>
    <row r="316" spans="9:9">
      <c r="I316" s="137"/>
    </row>
    <row r="317" spans="9:9">
      <c r="I317" s="137"/>
    </row>
    <row r="318" spans="9:9">
      <c r="I318" s="137"/>
    </row>
    <row r="319" spans="9:9">
      <c r="I319" s="137"/>
    </row>
    <row r="320" spans="9:9">
      <c r="I320" s="137"/>
    </row>
    <row r="321" spans="9:9">
      <c r="I321" s="137"/>
    </row>
    <row r="322" spans="9:9">
      <c r="I322" s="137"/>
    </row>
    <row r="323" spans="9:9">
      <c r="I323" s="137"/>
    </row>
    <row r="324" spans="9:9">
      <c r="I324" s="137"/>
    </row>
    <row r="325" spans="9:9">
      <c r="I325" s="137"/>
    </row>
    <row r="326" spans="9:9">
      <c r="I326" s="137"/>
    </row>
    <row r="327" spans="9:9">
      <c r="I327" s="137"/>
    </row>
    <row r="328" spans="9:9">
      <c r="I328" s="137"/>
    </row>
    <row r="329" spans="9:9">
      <c r="I329" s="137"/>
    </row>
    <row r="330" spans="9:9">
      <c r="I330" s="137"/>
    </row>
    <row r="331" spans="9:9">
      <c r="I331" s="137"/>
    </row>
    <row r="332" spans="9:9">
      <c r="I332" s="137"/>
    </row>
    <row r="333" spans="9:9">
      <c r="I333" s="137"/>
    </row>
    <row r="334" spans="9:9">
      <c r="I334" s="137"/>
    </row>
    <row r="335" spans="9:9">
      <c r="I335" s="137"/>
    </row>
    <row r="336" spans="9:9">
      <c r="I336" s="137"/>
    </row>
    <row r="337" spans="9:9">
      <c r="I337" s="137"/>
    </row>
    <row r="338" spans="9:9">
      <c r="I338" s="137"/>
    </row>
    <row r="339" spans="9:9">
      <c r="I339" s="137"/>
    </row>
    <row r="340" spans="9:9">
      <c r="I340" s="137"/>
    </row>
  </sheetData>
  <mergeCells count="9">
    <mergeCell ref="H5:H7"/>
    <mergeCell ref="A1:G1"/>
    <mergeCell ref="A4:G4"/>
    <mergeCell ref="A5:A7"/>
    <mergeCell ref="B5:B7"/>
    <mergeCell ref="D5:D7"/>
    <mergeCell ref="E5:E7"/>
    <mergeCell ref="F5:F7"/>
    <mergeCell ref="G5:G7"/>
  </mergeCells>
  <pageMargins left="0.7" right="0.7" top="0.75" bottom="0.75" header="0.3" footer="0.3"/>
  <pageSetup paperSize="9" orientation="portrait" verticalDpi="0" r:id="rId1"/>
  <ignoredErrors>
    <ignoredError sqref="A46 B8 G106:G115 G117:G133 G135:G166 G168:G187 G189:G200 G202:G222 G224:G241 G243:G2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2021-07-23T09:50:03Z</dcterms:modified>
</cp:coreProperties>
</file>